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pkjain1\OneDrive - Intel Corporation\Documents\My Documents\My Projects\3GPP IW and CT-3\SA2 Meetings and Contribution\SA Plenary #102\"/>
    </mc:Choice>
  </mc:AlternateContent>
  <xr:revisionPtr revIDLastSave="0" documentId="13_ncr:1_{E1A0C02C-71C3-443C-BB30-84521B4A90F7}" xr6:coauthVersionLast="47" xr6:coauthVersionMax="47" xr10:uidLastSave="{00000000-0000-0000-0000-000000000000}"/>
  <bookViews>
    <workbookView xWindow="0" yWindow="285" windowWidth="25185" windowHeight="15945" activeTab="1" xr2:uid="{00000000-000D-0000-FFFF-FFFF00000000}"/>
  </bookViews>
  <sheets>
    <sheet name="Detailed List" sheetId="1" r:id="rId1"/>
    <sheet name="Short List"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5" l="1"/>
  <c r="A2" i="5"/>
  <c r="B2" i="5"/>
  <c r="C2" i="5"/>
  <c r="D2" i="5"/>
  <c r="E2" i="5"/>
  <c r="F2" i="5"/>
  <c r="G2" i="5"/>
  <c r="H2" i="5"/>
  <c r="I2" i="5"/>
  <c r="J2" i="5"/>
  <c r="K2" i="5"/>
  <c r="A3" i="5"/>
  <c r="B3" i="5"/>
  <c r="C3" i="5"/>
  <c r="D3" i="5"/>
  <c r="F3" i="5"/>
  <c r="G3" i="5"/>
  <c r="H3" i="5"/>
  <c r="I3" i="5"/>
  <c r="J3" i="5"/>
  <c r="C4" i="5"/>
  <c r="D4" i="5"/>
  <c r="F4" i="5"/>
  <c r="G4" i="5"/>
  <c r="H4" i="5"/>
  <c r="I4" i="5"/>
  <c r="J4" i="5"/>
  <c r="C5" i="5"/>
  <c r="D5" i="5"/>
  <c r="F5" i="5"/>
  <c r="G5" i="5"/>
  <c r="H5" i="5"/>
  <c r="I5" i="5"/>
  <c r="J5" i="5"/>
  <c r="C6" i="5"/>
  <c r="D6" i="5"/>
  <c r="F6" i="5"/>
  <c r="G6" i="5"/>
  <c r="H6" i="5"/>
  <c r="I6" i="5"/>
  <c r="J6" i="5"/>
  <c r="C7" i="5"/>
  <c r="D7" i="5"/>
  <c r="F7" i="5"/>
  <c r="G7" i="5"/>
  <c r="H7" i="5"/>
  <c r="I7" i="5"/>
  <c r="J7" i="5"/>
  <c r="A8" i="5"/>
  <c r="B8" i="5"/>
  <c r="C8" i="5"/>
  <c r="D8" i="5"/>
  <c r="F8" i="5"/>
  <c r="G8" i="5"/>
  <c r="H8" i="5"/>
  <c r="I8" i="5"/>
  <c r="J8" i="5"/>
  <c r="C9" i="5"/>
  <c r="D9" i="5"/>
  <c r="F9" i="5"/>
  <c r="G9" i="5"/>
  <c r="H9" i="5"/>
  <c r="I9" i="5"/>
  <c r="J9" i="5"/>
  <c r="C10" i="5"/>
  <c r="D10" i="5"/>
  <c r="F10" i="5"/>
  <c r="G10" i="5"/>
  <c r="H10" i="5"/>
  <c r="I10" i="5"/>
  <c r="J10" i="5"/>
  <c r="C11" i="5"/>
  <c r="D11" i="5"/>
  <c r="F11" i="5"/>
  <c r="G11" i="5"/>
  <c r="H11" i="5"/>
  <c r="I11" i="5"/>
  <c r="J11" i="5"/>
  <c r="C12" i="5"/>
  <c r="D12" i="5"/>
  <c r="F12" i="5"/>
  <c r="G12" i="5"/>
  <c r="H12" i="5"/>
  <c r="I12" i="5"/>
  <c r="J12" i="5"/>
  <c r="C13" i="5"/>
  <c r="D13" i="5"/>
  <c r="F13" i="5"/>
  <c r="G13" i="5"/>
  <c r="H13" i="5"/>
  <c r="I13" i="5"/>
  <c r="J13" i="5"/>
  <c r="C14" i="5"/>
  <c r="D14" i="5"/>
  <c r="F14" i="5"/>
  <c r="G14" i="5"/>
  <c r="H14" i="5"/>
  <c r="I14" i="5"/>
  <c r="J14" i="5"/>
  <c r="C15" i="5"/>
  <c r="D15" i="5"/>
  <c r="F15" i="5"/>
  <c r="G15" i="5"/>
  <c r="H15" i="5"/>
  <c r="I15" i="5"/>
  <c r="J15" i="5"/>
  <c r="C16" i="5"/>
  <c r="D16" i="5"/>
  <c r="F16" i="5"/>
  <c r="G16" i="5"/>
  <c r="H16" i="5"/>
  <c r="I16" i="5"/>
  <c r="J16" i="5"/>
  <c r="A17" i="5"/>
  <c r="B17" i="5"/>
  <c r="C17" i="5"/>
  <c r="D17" i="5"/>
  <c r="F17" i="5"/>
  <c r="G17" i="5"/>
  <c r="H17" i="5"/>
  <c r="I17" i="5"/>
  <c r="J17" i="5"/>
  <c r="C18" i="5"/>
  <c r="D18" i="5"/>
  <c r="F18" i="5"/>
  <c r="G18" i="5"/>
  <c r="H18" i="5"/>
  <c r="I18" i="5"/>
  <c r="J18" i="5"/>
  <c r="C19" i="5"/>
  <c r="D19" i="5"/>
  <c r="F19" i="5"/>
  <c r="G19" i="5"/>
  <c r="H19" i="5"/>
  <c r="I19" i="5"/>
  <c r="J19" i="5"/>
  <c r="C20" i="5"/>
  <c r="D20" i="5"/>
  <c r="F20" i="5"/>
  <c r="G20" i="5"/>
  <c r="H20" i="5"/>
  <c r="I20" i="5"/>
  <c r="J20" i="5"/>
  <c r="C21" i="5"/>
  <c r="D21" i="5"/>
  <c r="F21" i="5"/>
  <c r="G21" i="5"/>
  <c r="H21" i="5"/>
  <c r="I21" i="5"/>
  <c r="J21" i="5"/>
  <c r="C22" i="5"/>
  <c r="D22" i="5"/>
  <c r="F22" i="5"/>
  <c r="G22" i="5"/>
  <c r="H22" i="5"/>
  <c r="I22" i="5"/>
  <c r="J22" i="5"/>
  <c r="C23" i="5"/>
  <c r="D23" i="5"/>
  <c r="F23" i="5"/>
  <c r="G23" i="5"/>
  <c r="H23" i="5"/>
  <c r="I23" i="5"/>
  <c r="J23" i="5"/>
  <c r="C24" i="5"/>
  <c r="D24" i="5"/>
  <c r="F24" i="5"/>
  <c r="G24" i="5"/>
  <c r="H24" i="5"/>
  <c r="I24" i="5"/>
  <c r="J24" i="5"/>
  <c r="C25" i="5"/>
  <c r="D25" i="5"/>
  <c r="F25" i="5"/>
  <c r="G25" i="5"/>
  <c r="H25" i="5"/>
  <c r="I25" i="5"/>
  <c r="J25" i="5"/>
  <c r="C26" i="5"/>
  <c r="D26" i="5"/>
  <c r="F26" i="5"/>
  <c r="G26" i="5"/>
  <c r="H26" i="5"/>
  <c r="I26" i="5"/>
  <c r="J26" i="5"/>
  <c r="C27" i="5"/>
  <c r="D27" i="5"/>
  <c r="F27" i="5"/>
  <c r="G27" i="5"/>
  <c r="H27" i="5"/>
  <c r="I27" i="5"/>
  <c r="J27" i="5"/>
  <c r="A28" i="5"/>
  <c r="B28" i="5"/>
  <c r="C28" i="5"/>
  <c r="D28" i="5"/>
  <c r="F28" i="5"/>
  <c r="G28" i="5"/>
  <c r="H28" i="5"/>
  <c r="I28" i="5"/>
  <c r="J28" i="5"/>
  <c r="C29" i="5"/>
  <c r="D29" i="5"/>
  <c r="F29" i="5"/>
  <c r="G29" i="5"/>
  <c r="H29" i="5"/>
  <c r="I29" i="5"/>
  <c r="J29" i="5"/>
  <c r="C30" i="5"/>
  <c r="D30" i="5"/>
  <c r="F30" i="5"/>
  <c r="G30" i="5"/>
  <c r="H30" i="5"/>
  <c r="I30" i="5"/>
  <c r="J30" i="5"/>
  <c r="C31" i="5"/>
  <c r="D31" i="5"/>
  <c r="F31" i="5"/>
  <c r="G31" i="5"/>
  <c r="H31" i="5"/>
  <c r="I31" i="5"/>
  <c r="J31" i="5"/>
  <c r="A32" i="5"/>
  <c r="B32" i="5"/>
  <c r="C32" i="5"/>
  <c r="D32" i="5"/>
  <c r="F32" i="5"/>
  <c r="G32" i="5"/>
  <c r="H32" i="5"/>
  <c r="I32" i="5"/>
  <c r="J32" i="5"/>
  <c r="C33" i="5"/>
  <c r="D33" i="5"/>
  <c r="F33" i="5"/>
  <c r="G33" i="5"/>
  <c r="H33" i="5"/>
  <c r="I33" i="5"/>
  <c r="J33" i="5"/>
  <c r="C34" i="5"/>
  <c r="D34" i="5"/>
  <c r="F34" i="5"/>
  <c r="G34" i="5"/>
  <c r="H34" i="5"/>
  <c r="I34" i="5"/>
  <c r="J34" i="5"/>
  <c r="C35" i="5"/>
  <c r="D35" i="5"/>
  <c r="F35" i="5"/>
  <c r="G35" i="5"/>
  <c r="H35" i="5"/>
  <c r="I35" i="5"/>
  <c r="J35" i="5"/>
  <c r="A36" i="5"/>
  <c r="B36" i="5"/>
  <c r="C36" i="5"/>
  <c r="D36" i="5"/>
  <c r="F36" i="5"/>
  <c r="G36" i="5"/>
  <c r="H36" i="5"/>
  <c r="I36" i="5"/>
  <c r="J36" i="5"/>
  <c r="C37" i="5"/>
  <c r="D37" i="5"/>
  <c r="F37" i="5"/>
  <c r="G37" i="5"/>
  <c r="H37" i="5"/>
  <c r="I37" i="5"/>
  <c r="J37" i="5"/>
  <c r="C38" i="5"/>
  <c r="D38" i="5"/>
  <c r="F38" i="5"/>
  <c r="G38" i="5"/>
  <c r="H38" i="5"/>
  <c r="I38" i="5"/>
  <c r="J38" i="5"/>
  <c r="C39" i="5"/>
  <c r="D39" i="5"/>
  <c r="F39" i="5"/>
  <c r="G39" i="5"/>
  <c r="H39" i="5"/>
  <c r="I39" i="5"/>
  <c r="J39" i="5"/>
  <c r="A40" i="5"/>
  <c r="B40" i="5"/>
  <c r="C40" i="5"/>
  <c r="D40" i="5"/>
  <c r="F40" i="5"/>
  <c r="G40" i="5"/>
  <c r="H40" i="5"/>
  <c r="I40" i="5"/>
  <c r="J40" i="5"/>
  <c r="C41" i="5"/>
  <c r="D41" i="5"/>
  <c r="F41" i="5"/>
  <c r="G41" i="5"/>
  <c r="H41" i="5"/>
  <c r="I41" i="5"/>
  <c r="J41" i="5"/>
  <c r="C42" i="5"/>
  <c r="D42" i="5"/>
  <c r="F42" i="5"/>
  <c r="G42" i="5"/>
  <c r="H42" i="5"/>
  <c r="I42" i="5"/>
  <c r="J42" i="5"/>
  <c r="C43" i="5"/>
  <c r="D43" i="5"/>
  <c r="F43" i="5"/>
  <c r="G43" i="5"/>
  <c r="H43" i="5"/>
  <c r="I43" i="5"/>
  <c r="J43" i="5"/>
  <c r="A44" i="5"/>
  <c r="B44" i="5"/>
  <c r="C44" i="5"/>
  <c r="D44" i="5"/>
  <c r="F44" i="5"/>
  <c r="G44" i="5"/>
  <c r="H44" i="5"/>
  <c r="I44" i="5"/>
  <c r="J44" i="5"/>
  <c r="C45" i="5"/>
  <c r="D45" i="5"/>
  <c r="F45" i="5"/>
  <c r="G45" i="5"/>
  <c r="H45" i="5"/>
  <c r="I45" i="5"/>
  <c r="J45" i="5"/>
  <c r="C46" i="5"/>
  <c r="D46" i="5"/>
  <c r="F46" i="5"/>
  <c r="G46" i="5"/>
  <c r="H46" i="5"/>
  <c r="I46" i="5"/>
  <c r="J46" i="5"/>
  <c r="C47" i="5"/>
  <c r="D47" i="5"/>
  <c r="F47" i="5"/>
  <c r="G47" i="5"/>
  <c r="H47" i="5"/>
  <c r="I47" i="5"/>
  <c r="J47" i="5"/>
  <c r="A48" i="5"/>
  <c r="B48" i="5"/>
  <c r="C48" i="5"/>
  <c r="D48" i="5"/>
  <c r="F48" i="5"/>
  <c r="G48" i="5"/>
  <c r="H48" i="5"/>
  <c r="I48" i="5"/>
  <c r="J48" i="5"/>
  <c r="C49" i="5"/>
  <c r="D49" i="5"/>
  <c r="F49" i="5"/>
  <c r="G49" i="5"/>
  <c r="H49" i="5"/>
  <c r="I49" i="5"/>
  <c r="J49" i="5"/>
  <c r="A50" i="5"/>
  <c r="B50" i="5"/>
  <c r="C50" i="5"/>
  <c r="D50" i="5"/>
  <c r="F50" i="5"/>
  <c r="G50" i="5"/>
  <c r="H50" i="5"/>
  <c r="I50" i="5"/>
  <c r="J50" i="5"/>
  <c r="C51" i="5"/>
  <c r="D51" i="5"/>
  <c r="F51" i="5"/>
  <c r="G51" i="5"/>
  <c r="H51" i="5"/>
  <c r="I51" i="5"/>
  <c r="J51" i="5"/>
  <c r="C52" i="5"/>
  <c r="D52" i="5"/>
  <c r="F52" i="5"/>
  <c r="G52" i="5"/>
  <c r="H52" i="5"/>
  <c r="I52" i="5"/>
  <c r="J52" i="5"/>
  <c r="C53" i="5"/>
  <c r="D53" i="5"/>
  <c r="F53" i="5"/>
  <c r="G53" i="5"/>
  <c r="H53" i="5"/>
  <c r="I53" i="5"/>
  <c r="J53" i="5"/>
  <c r="C54" i="5"/>
  <c r="D54" i="5"/>
  <c r="F54" i="5"/>
  <c r="G54" i="5"/>
  <c r="H54" i="5"/>
  <c r="I54" i="5"/>
  <c r="J54" i="5"/>
  <c r="C55" i="5"/>
  <c r="D55" i="5"/>
  <c r="F55" i="5"/>
  <c r="G55" i="5"/>
  <c r="H55" i="5"/>
  <c r="I55" i="5"/>
  <c r="J55" i="5"/>
  <c r="C56" i="5"/>
  <c r="D56" i="5"/>
  <c r="F56" i="5"/>
  <c r="G56" i="5"/>
  <c r="H56" i="5"/>
  <c r="I56" i="5"/>
  <c r="J56" i="5"/>
  <c r="A57" i="5"/>
  <c r="B57" i="5"/>
  <c r="C57" i="5"/>
  <c r="D57" i="5"/>
  <c r="F57" i="5"/>
  <c r="G57" i="5"/>
  <c r="H57" i="5"/>
  <c r="I57" i="5"/>
  <c r="J57" i="5"/>
  <c r="C58" i="5"/>
  <c r="D58" i="5"/>
  <c r="F58" i="5"/>
  <c r="G58" i="5"/>
  <c r="H58" i="5"/>
  <c r="I58" i="5"/>
  <c r="J58" i="5"/>
  <c r="C59" i="5"/>
  <c r="D59" i="5"/>
  <c r="F59" i="5"/>
  <c r="G59" i="5"/>
  <c r="H59" i="5"/>
  <c r="I59" i="5"/>
  <c r="J59" i="5"/>
  <c r="C60" i="5"/>
  <c r="D60" i="5"/>
  <c r="F60" i="5"/>
  <c r="G60" i="5"/>
  <c r="H60" i="5"/>
  <c r="I60" i="5"/>
  <c r="J60" i="5"/>
  <c r="A61" i="5"/>
  <c r="B61" i="5"/>
  <c r="C61" i="5"/>
  <c r="D61" i="5"/>
  <c r="F61" i="5"/>
  <c r="G61" i="5"/>
  <c r="H61" i="5"/>
  <c r="I61" i="5"/>
  <c r="J61" i="5"/>
  <c r="C62" i="5"/>
  <c r="D62" i="5"/>
  <c r="F62" i="5"/>
  <c r="G62" i="5"/>
  <c r="H62" i="5"/>
  <c r="I62" i="5"/>
  <c r="J62" i="5"/>
  <c r="C63" i="5"/>
  <c r="D63" i="5"/>
  <c r="F63" i="5"/>
  <c r="G63" i="5"/>
  <c r="H63" i="5"/>
  <c r="I63" i="5"/>
  <c r="J63" i="5"/>
  <c r="A64" i="5"/>
  <c r="B64" i="5"/>
  <c r="C64" i="5"/>
  <c r="D64" i="5"/>
  <c r="F64" i="5"/>
  <c r="G64" i="5"/>
  <c r="H64" i="5"/>
  <c r="I64" i="5"/>
  <c r="J64" i="5"/>
  <c r="C65" i="5"/>
  <c r="D65" i="5"/>
  <c r="F65" i="5"/>
  <c r="G65" i="5"/>
  <c r="H65" i="5"/>
  <c r="I65" i="5"/>
  <c r="J65" i="5"/>
  <c r="C66" i="5"/>
  <c r="D66" i="5"/>
  <c r="F66" i="5"/>
  <c r="G66" i="5"/>
  <c r="H66" i="5"/>
  <c r="I66" i="5"/>
  <c r="J66" i="5"/>
  <c r="C67" i="5"/>
  <c r="D67" i="5"/>
  <c r="F67" i="5"/>
  <c r="G67" i="5"/>
  <c r="H67" i="5"/>
  <c r="I67" i="5"/>
  <c r="J67" i="5"/>
  <c r="C68" i="5"/>
  <c r="D68" i="5"/>
  <c r="F68" i="5"/>
  <c r="G68" i="5"/>
  <c r="H68" i="5"/>
  <c r="I68" i="5"/>
  <c r="J68" i="5"/>
  <c r="C69" i="5"/>
  <c r="D69" i="5"/>
  <c r="F69" i="5"/>
  <c r="G69" i="5"/>
  <c r="H69" i="5"/>
  <c r="I69" i="5"/>
  <c r="J69" i="5"/>
  <c r="C70" i="5"/>
  <c r="D70" i="5"/>
  <c r="F70" i="5"/>
  <c r="G70" i="5"/>
  <c r="H70" i="5"/>
  <c r="I70" i="5"/>
  <c r="J70" i="5"/>
  <c r="C71" i="5"/>
  <c r="D71" i="5"/>
  <c r="F71" i="5"/>
  <c r="G71" i="5"/>
  <c r="H71" i="5"/>
  <c r="I71" i="5"/>
  <c r="J71" i="5"/>
  <c r="C72" i="5"/>
  <c r="D72" i="5"/>
  <c r="F72" i="5"/>
  <c r="G72" i="5"/>
  <c r="H72" i="5"/>
  <c r="I72" i="5"/>
  <c r="J72" i="5"/>
  <c r="C73" i="5"/>
  <c r="D73" i="5"/>
  <c r="F73" i="5"/>
  <c r="G73" i="5"/>
  <c r="H73" i="5"/>
  <c r="I73" i="5"/>
  <c r="J73" i="5"/>
  <c r="C74" i="5"/>
  <c r="D74" i="5"/>
  <c r="F74" i="5"/>
  <c r="G74" i="5"/>
  <c r="H74" i="5"/>
  <c r="I74" i="5"/>
  <c r="J74" i="5"/>
  <c r="C75" i="5"/>
  <c r="D75" i="5"/>
  <c r="F75" i="5"/>
  <c r="G75" i="5"/>
  <c r="H75" i="5"/>
  <c r="I75" i="5"/>
  <c r="J75" i="5"/>
  <c r="C76" i="5"/>
  <c r="D76" i="5"/>
  <c r="F76" i="5"/>
  <c r="G76" i="5"/>
  <c r="H76" i="5"/>
  <c r="I76" i="5"/>
  <c r="J76" i="5"/>
  <c r="A77" i="5"/>
  <c r="B77" i="5"/>
  <c r="C77" i="5"/>
  <c r="D77" i="5"/>
  <c r="F77" i="5"/>
  <c r="G77" i="5"/>
  <c r="H77" i="5"/>
  <c r="I77" i="5"/>
  <c r="J77" i="5"/>
  <c r="C78" i="5"/>
  <c r="D78" i="5"/>
  <c r="F78" i="5"/>
  <c r="G78" i="5"/>
  <c r="H78" i="5"/>
  <c r="I78" i="5"/>
  <c r="J78" i="5"/>
  <c r="C79" i="5"/>
  <c r="D79" i="5"/>
  <c r="F79" i="5"/>
  <c r="G79" i="5"/>
  <c r="H79" i="5"/>
  <c r="I79" i="5"/>
  <c r="J79" i="5"/>
  <c r="C80" i="5"/>
  <c r="D80" i="5"/>
  <c r="F80" i="5"/>
  <c r="G80" i="5"/>
  <c r="H80" i="5"/>
  <c r="I80" i="5"/>
  <c r="J80" i="5"/>
  <c r="C81" i="5"/>
  <c r="D81" i="5"/>
  <c r="F81" i="5"/>
  <c r="G81" i="5"/>
  <c r="H81" i="5"/>
  <c r="I81" i="5"/>
  <c r="J81" i="5"/>
  <c r="C82" i="5"/>
  <c r="D82" i="5"/>
  <c r="F82" i="5"/>
  <c r="G82" i="5"/>
  <c r="H82" i="5"/>
  <c r="I82" i="5"/>
  <c r="J82" i="5"/>
  <c r="C83" i="5"/>
  <c r="D83" i="5"/>
  <c r="F83" i="5"/>
  <c r="G83" i="5"/>
  <c r="H83" i="5"/>
  <c r="I83" i="5"/>
  <c r="J83" i="5"/>
  <c r="C84" i="5"/>
  <c r="D84" i="5"/>
  <c r="F84" i="5"/>
  <c r="G84" i="5"/>
  <c r="H84" i="5"/>
  <c r="I84" i="5"/>
  <c r="J84" i="5"/>
  <c r="C85" i="5"/>
  <c r="D85" i="5"/>
  <c r="F85" i="5"/>
  <c r="G85" i="5"/>
  <c r="H85" i="5"/>
  <c r="I85" i="5"/>
  <c r="J85" i="5"/>
  <c r="A86" i="5"/>
  <c r="B86" i="5"/>
  <c r="C86" i="5"/>
  <c r="D86" i="5"/>
  <c r="F86" i="5"/>
  <c r="G86" i="5"/>
  <c r="H86" i="5"/>
  <c r="I86" i="5"/>
  <c r="J86" i="5"/>
  <c r="C87" i="5"/>
  <c r="D87" i="5"/>
  <c r="F87" i="5"/>
  <c r="G87" i="5"/>
  <c r="H87" i="5"/>
  <c r="I87" i="5"/>
  <c r="J87" i="5"/>
  <c r="C88" i="5"/>
  <c r="D88" i="5"/>
  <c r="F88" i="5"/>
  <c r="G88" i="5"/>
  <c r="H88" i="5"/>
  <c r="I88" i="5"/>
  <c r="J88" i="5"/>
  <c r="C89" i="5"/>
  <c r="D89" i="5"/>
  <c r="F89" i="5"/>
  <c r="G89" i="5"/>
  <c r="H89" i="5"/>
  <c r="I89" i="5"/>
  <c r="J89" i="5"/>
  <c r="C90" i="5"/>
  <c r="D90" i="5"/>
  <c r="F90" i="5"/>
  <c r="G90" i="5"/>
  <c r="H90" i="5"/>
  <c r="I90" i="5"/>
  <c r="J90" i="5"/>
  <c r="C91" i="5"/>
  <c r="D91" i="5"/>
  <c r="F91" i="5"/>
  <c r="G91" i="5"/>
  <c r="H91" i="5"/>
  <c r="I91" i="5"/>
  <c r="J91" i="5"/>
  <c r="A92" i="5"/>
  <c r="B92" i="5"/>
  <c r="C92" i="5"/>
  <c r="D92" i="5"/>
  <c r="F92" i="5"/>
  <c r="G92" i="5"/>
  <c r="H92" i="5"/>
  <c r="I92" i="5"/>
  <c r="J92" i="5"/>
  <c r="C93" i="5"/>
  <c r="D93" i="5"/>
  <c r="F93" i="5"/>
  <c r="G93" i="5"/>
  <c r="H93" i="5"/>
  <c r="I93" i="5"/>
  <c r="J93" i="5"/>
  <c r="C94" i="5"/>
  <c r="D94" i="5"/>
  <c r="F94" i="5"/>
  <c r="G94" i="5"/>
  <c r="H94" i="5"/>
  <c r="I94" i="5"/>
  <c r="J94" i="5"/>
  <c r="C95" i="5"/>
  <c r="D95" i="5"/>
  <c r="F95" i="5"/>
  <c r="G95" i="5"/>
  <c r="H95" i="5"/>
  <c r="I95" i="5"/>
  <c r="J95" i="5"/>
  <c r="C96" i="5"/>
  <c r="D96" i="5"/>
  <c r="F96" i="5"/>
  <c r="G96" i="5"/>
  <c r="H96" i="5"/>
  <c r="I96" i="5"/>
  <c r="J96" i="5"/>
  <c r="C97" i="5"/>
  <c r="D97" i="5"/>
  <c r="F97" i="5"/>
  <c r="G97" i="5"/>
  <c r="H97" i="5"/>
  <c r="I97" i="5"/>
  <c r="J97" i="5"/>
  <c r="C98" i="5"/>
  <c r="D98" i="5"/>
  <c r="F98" i="5"/>
  <c r="G98" i="5"/>
  <c r="H98" i="5"/>
  <c r="I98" i="5"/>
  <c r="J98" i="5"/>
  <c r="C99" i="5"/>
  <c r="D99" i="5"/>
  <c r="F99" i="5"/>
  <c r="G99" i="5"/>
  <c r="H99" i="5"/>
  <c r="I99" i="5"/>
  <c r="J99" i="5"/>
  <c r="A100" i="5"/>
  <c r="B100" i="5"/>
  <c r="C100" i="5"/>
  <c r="D100" i="5"/>
  <c r="F100" i="5"/>
  <c r="G100" i="5"/>
  <c r="H100" i="5"/>
  <c r="I100" i="5"/>
  <c r="J100" i="5"/>
  <c r="C101" i="5"/>
  <c r="D101" i="5"/>
  <c r="F101" i="5"/>
  <c r="G101" i="5"/>
  <c r="H101" i="5"/>
  <c r="I101" i="5"/>
  <c r="J101" i="5"/>
  <c r="C102" i="5"/>
  <c r="D102" i="5"/>
  <c r="F102" i="5"/>
  <c r="G102" i="5"/>
  <c r="H102" i="5"/>
  <c r="I102" i="5"/>
  <c r="J102" i="5"/>
  <c r="A103" i="5"/>
  <c r="B103" i="5"/>
  <c r="C103" i="5"/>
  <c r="D103" i="5"/>
  <c r="F103" i="5"/>
  <c r="G103" i="5"/>
  <c r="H103" i="5"/>
  <c r="I103" i="5"/>
  <c r="J103" i="5"/>
  <c r="C104" i="5"/>
  <c r="D104" i="5"/>
  <c r="F104" i="5"/>
  <c r="G104" i="5"/>
  <c r="H104" i="5"/>
  <c r="I104" i="5"/>
  <c r="J104" i="5"/>
  <c r="C105" i="5"/>
  <c r="D105" i="5"/>
  <c r="F105" i="5"/>
  <c r="G105" i="5"/>
  <c r="H105" i="5"/>
  <c r="I105" i="5"/>
  <c r="J105" i="5"/>
  <c r="C106" i="5"/>
  <c r="D106" i="5"/>
  <c r="F106" i="5"/>
  <c r="G106" i="5"/>
  <c r="H106" i="5"/>
  <c r="I106" i="5"/>
  <c r="J106" i="5"/>
  <c r="C107" i="5"/>
  <c r="D107" i="5"/>
  <c r="F107" i="5"/>
  <c r="G107" i="5"/>
  <c r="H107" i="5"/>
  <c r="I107" i="5"/>
  <c r="J107" i="5"/>
  <c r="C108" i="5"/>
  <c r="D108" i="5"/>
  <c r="F108" i="5"/>
  <c r="G108" i="5"/>
  <c r="H108" i="5"/>
  <c r="I108" i="5"/>
  <c r="J108" i="5"/>
  <c r="C109" i="5"/>
  <c r="D109" i="5"/>
  <c r="F109" i="5"/>
  <c r="G109" i="5"/>
  <c r="H109" i="5"/>
  <c r="I109" i="5"/>
  <c r="J109" i="5"/>
  <c r="C110" i="5"/>
  <c r="D110" i="5"/>
  <c r="F110" i="5"/>
  <c r="G110" i="5"/>
  <c r="H110" i="5"/>
  <c r="I110" i="5"/>
  <c r="J110" i="5"/>
  <c r="A111" i="5"/>
  <c r="B111" i="5"/>
  <c r="C111" i="5"/>
  <c r="D111" i="5"/>
  <c r="F111" i="5"/>
  <c r="G111" i="5"/>
  <c r="H111" i="5"/>
  <c r="I111" i="5"/>
  <c r="J111" i="5"/>
  <c r="C112" i="5"/>
  <c r="D112" i="5"/>
  <c r="F112" i="5"/>
  <c r="G112" i="5"/>
  <c r="H112" i="5"/>
  <c r="I112" i="5"/>
  <c r="J112" i="5"/>
  <c r="C113" i="5"/>
  <c r="D113" i="5"/>
  <c r="F113" i="5"/>
  <c r="G113" i="5"/>
  <c r="H113" i="5"/>
  <c r="I113" i="5"/>
  <c r="J113" i="5"/>
  <c r="C114" i="5"/>
  <c r="D114" i="5"/>
  <c r="F114" i="5"/>
  <c r="G114" i="5"/>
  <c r="H114" i="5"/>
  <c r="I114" i="5"/>
  <c r="J114" i="5"/>
  <c r="C115" i="5"/>
  <c r="D115" i="5"/>
  <c r="F115" i="5"/>
  <c r="G115" i="5"/>
  <c r="H115" i="5"/>
  <c r="I115" i="5"/>
  <c r="J115" i="5"/>
  <c r="C116" i="5"/>
  <c r="D116" i="5"/>
  <c r="F116" i="5"/>
  <c r="G116" i="5"/>
  <c r="H116" i="5"/>
  <c r="I116" i="5"/>
  <c r="J116" i="5"/>
  <c r="C117" i="5"/>
  <c r="D117" i="5"/>
  <c r="F117" i="5"/>
  <c r="G117" i="5"/>
  <c r="H117" i="5"/>
  <c r="I117" i="5"/>
  <c r="J117" i="5"/>
  <c r="C118" i="5"/>
  <c r="D118" i="5"/>
  <c r="F118" i="5"/>
  <c r="G118" i="5"/>
  <c r="H118" i="5"/>
  <c r="I118" i="5"/>
  <c r="J118" i="5"/>
  <c r="C119" i="5"/>
  <c r="D119" i="5"/>
  <c r="F119" i="5"/>
  <c r="G119" i="5"/>
  <c r="H119" i="5"/>
  <c r="I119" i="5"/>
  <c r="J119" i="5"/>
  <c r="A120" i="5"/>
  <c r="B120" i="5"/>
  <c r="C120" i="5"/>
  <c r="D120" i="5"/>
  <c r="F120" i="5"/>
  <c r="G120" i="5"/>
  <c r="H120" i="5"/>
  <c r="I120" i="5"/>
  <c r="J120" i="5"/>
  <c r="C121" i="5"/>
  <c r="D121" i="5"/>
  <c r="F121" i="5"/>
  <c r="G121" i="5"/>
  <c r="H121" i="5"/>
  <c r="I121" i="5"/>
  <c r="J121" i="5"/>
  <c r="C122" i="5"/>
  <c r="D122" i="5"/>
  <c r="F122" i="5"/>
  <c r="G122" i="5"/>
  <c r="H122" i="5"/>
  <c r="I122" i="5"/>
  <c r="J122" i="5"/>
  <c r="C123" i="5"/>
  <c r="D123" i="5"/>
  <c r="F123" i="5"/>
  <c r="G123" i="5"/>
  <c r="H123" i="5"/>
  <c r="I123" i="5"/>
  <c r="J123" i="5"/>
  <c r="C124" i="5"/>
  <c r="D124" i="5"/>
  <c r="F124" i="5"/>
  <c r="G124" i="5"/>
  <c r="H124" i="5"/>
  <c r="I124" i="5"/>
  <c r="J124" i="5"/>
  <c r="C125" i="5"/>
  <c r="D125" i="5"/>
  <c r="F125" i="5"/>
  <c r="G125" i="5"/>
  <c r="H125" i="5"/>
  <c r="I125" i="5"/>
  <c r="J125" i="5"/>
  <c r="C126" i="5"/>
  <c r="D126" i="5"/>
  <c r="F126" i="5"/>
  <c r="G126" i="5"/>
  <c r="H126" i="5"/>
  <c r="I126" i="5"/>
  <c r="J126" i="5"/>
  <c r="C127" i="5"/>
  <c r="D127" i="5"/>
  <c r="F127" i="5"/>
  <c r="G127" i="5"/>
  <c r="H127" i="5"/>
  <c r="I127" i="5"/>
  <c r="J127" i="5"/>
  <c r="C128" i="5"/>
  <c r="D128" i="5"/>
  <c r="F128" i="5"/>
  <c r="G128" i="5"/>
  <c r="H128" i="5"/>
  <c r="I128" i="5"/>
  <c r="J128" i="5"/>
  <c r="A129" i="5"/>
  <c r="B129" i="5"/>
  <c r="C129" i="5"/>
  <c r="D129" i="5"/>
  <c r="F129" i="5"/>
  <c r="G129" i="5"/>
  <c r="H129" i="5"/>
  <c r="I129" i="5"/>
  <c r="J129" i="5"/>
  <c r="C130" i="5"/>
  <c r="D130" i="5"/>
  <c r="F130" i="5"/>
  <c r="G130" i="5"/>
  <c r="H130" i="5"/>
  <c r="I130" i="5"/>
  <c r="J130" i="5"/>
  <c r="C131" i="5"/>
  <c r="D131" i="5"/>
  <c r="F131" i="5"/>
  <c r="G131" i="5"/>
  <c r="H131" i="5"/>
  <c r="I131" i="5"/>
  <c r="J131" i="5"/>
  <c r="D132" i="5"/>
  <c r="F132" i="5"/>
  <c r="G132" i="5"/>
  <c r="H132" i="5"/>
  <c r="I132" i="5"/>
  <c r="J132" i="5"/>
  <c r="D133" i="5"/>
  <c r="J133" i="5"/>
  <c r="D134" i="5"/>
  <c r="J62" i="1"/>
  <c r="J49" i="1"/>
  <c r="J45" i="1"/>
  <c r="J33" i="1"/>
  <c r="J29" i="1"/>
  <c r="J18" i="1"/>
  <c r="J9" i="1"/>
  <c r="J4" i="1"/>
  <c r="I130" i="1"/>
  <c r="H130" i="1"/>
  <c r="J130" i="1" s="1"/>
  <c r="G130" i="1"/>
  <c r="F130" i="1"/>
  <c r="I121" i="1"/>
  <c r="H121" i="1"/>
  <c r="J121" i="1" s="1"/>
  <c r="G121" i="1"/>
  <c r="F121" i="1"/>
  <c r="I112" i="1"/>
  <c r="H112" i="1"/>
  <c r="J112" i="1" s="1"/>
  <c r="G112" i="1"/>
  <c r="F112" i="1"/>
  <c r="I104" i="1"/>
  <c r="H104" i="1"/>
  <c r="J104" i="1" s="1"/>
  <c r="G104" i="1"/>
  <c r="F104" i="1"/>
  <c r="I101" i="1"/>
  <c r="H101" i="1"/>
  <c r="G101" i="1"/>
  <c r="F101" i="1"/>
  <c r="I93" i="1"/>
  <c r="H93" i="1"/>
  <c r="J93" i="1" s="1"/>
  <c r="G93" i="1"/>
  <c r="F93" i="1"/>
  <c r="I87" i="1"/>
  <c r="H87" i="1"/>
  <c r="J87" i="1" s="1"/>
  <c r="G87" i="1"/>
  <c r="F87" i="1"/>
  <c r="I78" i="1"/>
  <c r="H78" i="1"/>
  <c r="J78" i="1" s="1"/>
  <c r="G78" i="1"/>
  <c r="F78" i="1"/>
  <c r="I65" i="1"/>
  <c r="I133" i="1" s="1"/>
  <c r="H65" i="1"/>
  <c r="G65" i="1"/>
  <c r="F65" i="1"/>
  <c r="I62" i="1"/>
  <c r="H62" i="1"/>
  <c r="G62" i="1"/>
  <c r="F62" i="1"/>
  <c r="I58" i="1"/>
  <c r="H58" i="1"/>
  <c r="J58" i="1" s="1"/>
  <c r="G58" i="1"/>
  <c r="F58" i="1"/>
  <c r="I51" i="1"/>
  <c r="H51" i="1"/>
  <c r="J51" i="1" s="1"/>
  <c r="G51" i="1"/>
  <c r="F51" i="1"/>
  <c r="I49" i="1"/>
  <c r="H49" i="1"/>
  <c r="G49" i="1"/>
  <c r="F49" i="1"/>
  <c r="I45" i="1"/>
  <c r="H45" i="1"/>
  <c r="G45" i="1"/>
  <c r="F45" i="1"/>
  <c r="I41" i="1"/>
  <c r="H41" i="1"/>
  <c r="J41" i="1" s="1"/>
  <c r="G41" i="1"/>
  <c r="F41" i="1"/>
  <c r="I37" i="1"/>
  <c r="H37" i="1"/>
  <c r="J37" i="1" s="1"/>
  <c r="G37" i="1"/>
  <c r="F37" i="1"/>
  <c r="I33" i="1"/>
  <c r="H33" i="1"/>
  <c r="G33" i="1"/>
  <c r="F33" i="1"/>
  <c r="I29" i="1"/>
  <c r="H29" i="1"/>
  <c r="G29" i="1"/>
  <c r="F29" i="1"/>
  <c r="I18" i="1"/>
  <c r="H18" i="1"/>
  <c r="G18" i="1"/>
  <c r="F18" i="1"/>
  <c r="I9" i="1"/>
  <c r="H9" i="1"/>
  <c r="G9" i="1"/>
  <c r="F9" i="1"/>
  <c r="I4" i="1"/>
  <c r="H4" i="1"/>
  <c r="G4" i="1"/>
  <c r="F4" i="1"/>
  <c r="F133" i="1" l="1"/>
  <c r="G133" i="1"/>
  <c r="H133" i="1"/>
  <c r="J133" i="1"/>
  <c r="J135" i="1" s="1"/>
  <c r="J134" i="5" s="1"/>
  <c r="J65" i="1"/>
  <c r="J101" i="1"/>
</calcChain>
</file>

<file path=xl/sharedStrings.xml><?xml version="1.0" encoding="utf-8"?>
<sst xmlns="http://schemas.openxmlformats.org/spreadsheetml/2006/main" count="315" uniqueCount="188">
  <si>
    <t>Acronym</t>
  </si>
  <si>
    <t>FS_XRM Ph2</t>
  </si>
  <si>
    <t>WT#1.1 Study whether and how to enhance PDU Set related (e.g. new standardized 5QI, enhancements to Alternative QoS profiles, FEC) and PDU Set information (including Control Plane and/or User plane information provided by the AF/AS) and the corresponding PDU Set QoS handling enhancement.</t>
  </si>
  <si>
    <t>WT#1.2 Support QoS control and PDU Set identification for XR stream with e2e encryption (e.g. fully encrypted header, partially encrypted header). This is applicable for PDUs received at N6 for DL.</t>
  </si>
  <si>
    <t>WT#1.3 Enhancements to support PDU Set based QoS handling in uplink direction.</t>
  </si>
  <si>
    <t>WT#1.4 Study whether and how to leverage PDU Set QoS information for DSCP marking over N3/N9 in the transport network (i.e. to enable differentiated handling of PDU Sets within QoS Flow).</t>
  </si>
  <si>
    <t>WT#2.1 Study whether and what enhancements are needed for traffic detection and QoS Flow mapping for different media types multiplexed data flows within a single end-to-end transport connection.</t>
  </si>
  <si>
    <t>WT#2.2 Study whether and how to support dynamic change (via user plane) in traffic characteristics (e.g. burst related parameters), provided by the application in the DN.</t>
  </si>
  <si>
    <t>WT#2.3 Study whether and how to identify  traffic flows and study whether and how QoS handling enhancement may be needed for the UE with the tethered devices for the uplink traffic (for example, traffic from tethered devices mapped to different QoS Flows enabling QoS differentiation such as PDU Set based QoS flows for XR traffic for device 1 vs PDU based QoS flows for eMBB traffic for device 2).</t>
  </si>
  <si>
    <t>WT#3.1 Study how to support L4S for non-3GPP access networks and intermediate 5GS nodes (N3IWF, TNGF and W-AGF) to perform ECN marking for L4S.</t>
  </si>
  <si>
    <t>WT#3.2 Study how PDU Set QoS Control mechanisms can be extended to non-3GPP access networks.</t>
  </si>
  <si>
    <t>WT#4 Network exposure: Study whether and how XR related network capability/information (e.g. if the QoS profile requested by AF cannot be met, network can indicate the alternative QoS profile) can be exposed towards the application layer.</t>
  </si>
  <si>
    <t>FS_CNEES</t>
  </si>
  <si>
    <t>WT #1. Study potential framework for network energy consumption exposure. This will include whether and what information is exposed, how it is exposed (e.g., charging) and at what granularity, e.g., at RAN level, Core Network level, network slice level, UE level, PDU session level, and/or QoS flow level. Additionally, whether and how renewable energy or carbon emission information for such granularities can be exposed by an MNO will be studied.</t>
  </si>
  <si>
    <t>WT #2. Study enhancement for subscription and policy control to enable network energy savings as service criteria.</t>
  </si>
  <si>
    <t>FS_NG_RTC_Ph2</t>
  </si>
  <si>
    <t>WT-1.1: enhance the IMS architecture to define event subscription mechanism for a specific IMS subscriber / groups of IMS subscribers, to enable subscription to various IMS events of IMS data channel services.</t>
  </si>
  <si>
    <t>WT-1.2: how to expose existing IMS services (e.g. IMS voice/video call, message) in the context of an IMS data channel session, i.e. when DC is established.</t>
  </si>
  <si>
    <t>WT-2.1: study how to provide IMS data channel applications to the subscriber who is using a MTSI UE where it is appropriate depending on the applications;</t>
  </si>
  <si>
    <t>WT-4.1: how to support standalone IMS data channel without accompanying audio/video/messaging media in an IMS session.</t>
  </si>
  <si>
    <t>WT-4.2: how to support 3GPP PS Data Off for IMS data channel and applications over IMS data channel.</t>
  </si>
  <si>
    <t>WT-4.3: study enhancements of IMS DC architecture and procedure to support multiplexing a SCTP connection for multiple DC applications. Alignment with SA4 is required</t>
  </si>
  <si>
    <t>WT-5: Study whether and how to enhance IMS architecture, procedures, interfaces for supporting avatar call (including multi-party communication) and communication with accessibility. This includes service/capability negotiation, enabling transition and transcoding between video and avatar media and avatar representation in the UE and in the IMS network, considering UE capability, network condition, and user preference.</t>
  </si>
  <si>
    <t>FS_5GSAT_ARCH_Ph3</t>
  </si>
  <si>
    <t>WT-1.1: Study and identify any impacts on 5GS and EPS for the scenario with gNB/eNB embedded on the satellite.</t>
  </si>
  <si>
    <t>WT-2.1: Study, and if applicable, define the parameters needed to characterize and support S&amp;F Satellite operation from a data service perspective, both for NR NTN (5GS) and IOT NTN (EPS).</t>
  </si>
  <si>
    <t>WT-2.2: Study, and if applicable, define the control plane and user plane enhancements, including the minimum necessary set of Core Network functions to be embedded in the satellite, to support S&amp;F Satellite data operation, both for NR NTN (5GS) and IoT-NTN (EPS). Co-ordinate with SA3 LI if needed.</t>
  </si>
  <si>
    <t>WT-3.1: Following SA1 requirements, study how at least IMS enablers including mission critical can be supported locally. Study minimum necessary set of 5GS network functions onboard the satellite(s) and study such UE-Satellite-UE communication. Co-ordinate with SA3 LI if needed.</t>
  </si>
  <si>
    <t>FS_MPS4msg</t>
  </si>
  <si>
    <t>WT-1: Solutions addressing how MPS for messaging service is requested and authorized using a UE with a subscription for MPS.</t>
  </si>
  <si>
    <t>WT-2: Solutions addressing gaps for MPS priority treatment in EPC and 5GC for messaging services using 3GPP TS 23.228 specified SIP MESSAGE and SIP sessions.</t>
  </si>
  <si>
    <t>WT-3: Solutions addressing gaps for MPS priority treatment in EPC and 5GC for messaging services using SMS</t>
  </si>
  <si>
    <t>FS_VMR_Ph2</t>
  </si>
  <si>
    <t>WT-1: Identify gaps for supporting the architecture with a gNB onboard of a relay and the use of a PDU session for the wireless backhauling of the N2/N3 interfaces e.g. including UE access control.</t>
  </si>
  <si>
    <t>WT-2: Study whether and how to enable mobility for a gNB onboard of a relay using a PDU session for the wireless backhauling of the N2/N3 interfaces.</t>
  </si>
  <si>
    <t>WT-3: Identify whether and how to enhance the architecture to enable authorization and configuration of relay</t>
  </si>
  <si>
    <t>WT-4: Identify whether and how to enhance the architecture to enable QoS support over the backhaul</t>
  </si>
  <si>
    <t>WT-5: Identify whether and how to enhance the architecture to enable Cell ID/TAC management</t>
  </si>
  <si>
    <t>WT-6: Identify how to enhance the architecture to enable support for UE location services and emergency services</t>
  </si>
  <si>
    <t>FS_5G_ProSe_Ph3</t>
  </si>
  <si>
    <t>WT-1.1: Enhance ProSe to support multi-hop over NR PC5 reference point for UE-to-Network rely</t>
  </si>
  <si>
    <t>WT-1.2: Enhance ProSe to support multi-hop over NR PC5 reference point for UE-to-UE relay</t>
  </si>
  <si>
    <t>WT-5: Support Multi-path communications via different UE-to-Network Relays.</t>
  </si>
  <si>
    <t>FS_eEDGE_5GC_ph3</t>
  </si>
  <si>
    <t>WT#1.1: Handle the edge network and EAS related information (e.g.UPF and EAS deployment information, DNAIs) locally with less impact to 5GC central NFs (e.g. central SMF) to address more flexible EAS (re)discovery/(re)selection, local UPF (re)selection.</t>
  </si>
  <si>
    <t>WT#1.3: Whether and how to take into account N6 Delay between the local PSA and EAS for local UPF and EAS (re)selection.</t>
  </si>
  <si>
    <t>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t>
  </si>
  <si>
    <t>FS_INSS</t>
  </si>
  <si>
    <t>WT#1: Whether and how to enhance the network controlled network slice selection mechanism to enable re-selection/replacement of a network slice based on the notification from the AF</t>
  </si>
  <si>
    <t>FS_5G_Femto</t>
  </si>
  <si>
    <t>WT#1: Based on RAN3 outcome, enhance the overall architecture and enable the required functional and procedural changes for supporting 5G NR Femto deployment.</t>
  </si>
  <si>
    <t>WT#2: How to enable interworking between CAG and CSG cells, e.g., to allow a UE to move from a CAG to CSG cell.</t>
  </si>
  <si>
    <t>WT#3: Study whether and how to support enabling the provisioning of subscribers allowed to access CAG cell and to manage access control by the CAG owner or an authorized administrator.</t>
  </si>
  <si>
    <t>FS_UPEAS_Ph2</t>
  </si>
  <si>
    <t>WT#2: Study potential enhancement on UPF selection to support selection of UPF providing a selected user plane functionalities, e.g. NAT, Packet inspection, etc</t>
  </si>
  <si>
    <t>WT#3: Study whether there are any potential enhancements on the UPF event exposure service that would optimize the procedures related to UPF data collection, e.g. direct/indirect subscription of the UPF via control plane from application.</t>
  </si>
  <si>
    <t>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</si>
  <si>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FS_SLTS</t>
  </si>
  <si>
    <t>WT-1:  Identify whether and how enhancements are needed for enabling clock synchronisation over sidelink</t>
  </si>
  <si>
    <t>WT-2:  Identify whether and how clock synchronisation can be supported over PC5-U</t>
  </si>
  <si>
    <t>FS_eTRS_URLLC_LAN</t>
  </si>
  <si>
    <t>WT-1.1:   How to support activation/deactivation Access Stratum based time synchronization based on Time Synchronization coverage area.</t>
  </si>
  <si>
    <t>WT-1.3 Whether and how to support time synchronization service for a group of UEs using ASTI based mechanism.</t>
  </si>
  <si>
    <t>WT-1.5: Study how to enable reference time delivery based on subscription for WB-EUTRA. It assumes the accuracy will not be changed in E-UTRAN.</t>
  </si>
  <si>
    <t>WT-1.6: Study how to enable clock quality information delivery based on subscription for WB-EUTRA</t>
  </si>
  <si>
    <t>WT-2.1.1 Support for 3GPP system-controlled E2E replication/elimination for redundancy for both Ethernet and IP type PDU Sessions. (FRER)</t>
  </si>
  <si>
    <t>WT-2.1.2 Support for 3GPP system-controlled E2E replication/elimination for redundancy for both Ethernet and IP type PDU Sessions. (DetNet)</t>
  </si>
  <si>
    <t>WT-2.1.3 Support for 3GPP system-controlled E2E replication/elimination for redundancy for both Ethernet and IP type PDU Sessions. (3GPP specific)</t>
  </si>
  <si>
    <t>WT 2.2 Study whether and how to support for Ethernet paddings removal in the UE and the network for UL and DL, respectively to improve efficiency of transmission capacity.</t>
  </si>
  <si>
    <t>WT 2.4 Study whether and how to support BAT adjustment (i.e. BAT offset) in UE-to-UE scenario considering two legs of the service.</t>
  </si>
  <si>
    <t>WT 2.5 Support adapting survival time considering UE-to-UE scenario considering two legs of the service.</t>
  </si>
  <si>
    <t>FS_UAS_Ph3</t>
  </si>
  <si>
    <t>WT#3: Void.Study whether and how to improve C2 communication reliability and service continuity using multi-PLMN connectivity or path switching between PC5 path and Uu path. A UAV uses dual subscriptions for multi-PLMN connectivity, and multi-PLMN connectivity as defined in Release 18 without being impacted (e.g. in clause 5.38 in TS 23.501, in clause 4.2.2.2 in TS 23.502).</t>
  </si>
  <si>
    <t>FS_eUUI5</t>
  </si>
  <si>
    <t>WT#1.1: Define the architectural assumptions that are necessary to support identifying the user identifier that is associated with a UE’s traffic.</t>
  </si>
  <si>
    <t xml:space="preserve">WT#1.2: What information is stored as part of the user profile (e.g., a user identifier, associated security credentials, associated devices, user specific settings, charging details and parameters). Including how user profiles are acquired, stored, and updated in the 5GC. </t>
  </si>
  <si>
    <t>WT#1.3: Whether and how user identifiers are linked and unlinked (i.e., associated) with 3GPP subscriptions in an operator-controlled manner.</t>
  </si>
  <si>
    <t>WT#1.4: Whether and what user specific settings and parameters (e.g., QoS) need to be taken into account by the 3GPP system in order to provide service differentiation when providing communication services.</t>
  </si>
  <si>
    <t>WT#2.1: How are users authenticated and authorized and what user profile information and functionality is exposed to 3rd parties (e.g., exposure of the content of the user profile, exposure of authorization/authentication results, authenticating users, and linking a user identifier with a subscription).</t>
  </si>
  <si>
    <t>WT#2.2: How the network restricts the usage of user identifiers, including in roaming scenarios (e.g., how the operator restricts the number of simultaneously active user identifiers per SUPI (i.e., per subscription), restricts the usage of a user identifier in roaming scenarios, and suspends usage of the user identifier based on operator policy or location).</t>
  </si>
  <si>
    <t>WT#4.1: When non-3GPP devices communicate via a UE or RG, whether and how the network is aware of the non-3GPP devices connecting to the UE and controls the traffic to/from UE or RG when the traffic is associated with the non-3GPP devices and what configuration information the network can provide to the UE related to non-3GPP access link (e.g., configuration information for the control of IP Address allocation for the non-3GPP devices behind the UE or RG).</t>
  </si>
  <si>
    <t>WT#4.3: Whether and how to provide 5GC identification and policy control of individual non-3GPP devices connecting behind a UE or RG. Including whether and how to trigger policy control for the individual non-3GPP devices via PCF and NEF APIs</t>
  </si>
  <si>
    <t>FS_ETM</t>
  </si>
  <si>
    <t>WT-1a: Study whether and how to apply MASQUE in 5GC also for single-access PDU Sessions. This includes to study the information that needs to be provided between the UE and 5GC to enable MASQUE capabilities in the 5GC user plane, e.g. provisioning MASQUE proxy address to the UE and capability exchange (i.e. UE and NW support of the feature). This also includes whether and how to enable subscription control for use of MASQUE for traffic management, e.g. per DNN.</t>
  </si>
  <si>
    <t>WT-1b: Study how the connection between UE and UPF using MASQUE can be used by 5GC for traffic management (e.g. differentiated QoS, and charging). This includes enhancements to PCC, as needed. The solution should also consider whether and how the network can trust the information provided by the UE.</t>
  </si>
  <si>
    <t>RVAS_ARCH</t>
  </si>
  <si>
    <t>WT1: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t>
  </si>
  <si>
    <t>WT2: Support of subscriber-based routing to a particular core network (e.g. in a different country, e.g. to a particular partner PLMN) when the user is registering to the network, either from HPLMN or from VPLMN</t>
  </si>
  <si>
    <t>FS_ISAC_ARC</t>
  </si>
  <si>
    <t>WT-0: Overall architecture and function enhancements to support ISAC</t>
  </si>
  <si>
    <t>WT-1: ISAC service authorization and revocation. This includes investigating mechanisms for authorization and revocation sensing service requests from the service consumer (e.g. 3rd party application, UE or 5GC NF).</t>
  </si>
  <si>
    <t>WT-2: Discovery and selection of sensing entities (e.g. UE, gNB, 5GC NF) based on service requirements triggered by the service request and capability of the sensing entities.</t>
  </si>
  <si>
    <t>WT-3: Sensing data and the associated information collection and transport mechanisms for result calculation.</t>
  </si>
  <si>
    <t>WT-4: Service invocation, including providing sensing associated information, and result (including sensing result and contextual information) exposure mechanisms, for one time, periodic or event based reporting.</t>
  </si>
  <si>
    <t>WT-5: Supporting periodic and triggered sensing when sensing areas of sensing entities are changed due to sensing object moving and/or due to sensing entity moving/unavailability.</t>
  </si>
  <si>
    <t>WT-6: Configuration parameters/policy provisioning to the sensing entities (e.g. UE, gNB) for the support of ISAC services. When UEs act as the transmitter and receiver, both the cases of UEs served by NG RAN and UEs not served by NG RAN are considered.</t>
  </si>
  <si>
    <t>FS_AmbientIoT</t>
  </si>
  <si>
    <t>WT#1 Architecture to support Ambient IoT</t>
  </si>
  <si>
    <t>WT#3.1 Study whether subscription management, registration management and/or connection management are necessary, and if so identify the necessary state machine(s), procedures and functionality considering the Ambient IoT devices capability and characteristics;</t>
  </si>
  <si>
    <t>WT#3.2 Study whether and how reachability and paging apply to Ambient IoT device(s) considering the Ambient IoT devices capability and characteristics, and if so, what are the impacts</t>
  </si>
  <si>
    <t>WT#3.3 Study how to identify Ambient IoT device or group of devices and how to format the identifier</t>
  </si>
  <si>
    <t>WT#4.1 Study how to support information transfer for Ambient IoT services and related system functionality</t>
  </si>
  <si>
    <t>WT#4.2 Study which Ambient IoT services enabled in WT#4.1 to be exposed to AF and how.</t>
  </si>
  <si>
    <t>WT#5.1 Study architecture aspects to support security, including validation of the device’s ID.</t>
  </si>
  <si>
    <t>WT#5.2 Study how to securely disable the capability of an Ambient IoT device or a group of Ambient IoT devices to transmit RF signals.</t>
  </si>
  <si>
    <t>FS_AIML_CN</t>
  </si>
  <si>
    <t>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operator’s domain which should be avoided.</t>
  </si>
  <si>
    <t>WT1.2 –Study whether (and how) to support model transfer/delivery to the UE according to RAN1/RAN2 considerations, including potential enhancements to policy control. Whether and what entities or functions transfer the AI/ML model or information to the UE will be studied as part of the work. This WT will also discuss the possible data leakage from the operator’s domain which should be avoided.</t>
  </si>
  <si>
    <t>WT1.3: Study whether and how to support the alignment of model identification and model management between SA2 and RAN. Work will be based on the possible requirements defined by RAN1 and RAN2.</t>
  </si>
  <si>
    <t>WT1.4: Study whether and how to support interaction/coordination with RAN3 to support the AI enabled NG-RAN framework (i.e. AI/ML for NG-RAN in Rel-18). Work will be based on possible requirements from RAN3.</t>
  </si>
  <si>
    <t>WT1.5: Study whether and how to consider enhancements to LCS to support AI/ML based Positioning.</t>
  </si>
  <si>
    <t>WT2:  Study whether and what potential enhancements are needed to enable 5G system to assist in collaborative AI/ML operation involving 5GC/NWDAF and/or AF for “Vertical Federated Learning (VFL)”. The work will be based only on and limited to the scope of justified use cases.</t>
  </si>
  <si>
    <t>WT3.1 –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t>
  </si>
  <si>
    <t xml:space="preserve">WT3.2 – Study prediction, detection, prevention, and mitigation of network abnormal behaviours i.e. signalling storm with the assistance of NWDAF. </t>
  </si>
  <si>
    <t>FS_MASSS</t>
  </si>
  <si>
    <t>WT-D-1.1: Study whether and how to enhance registration, slicing and security aspects for each of the above scenarios.</t>
  </si>
  <si>
    <t>WT-D-1.3: Study how to connect to the second PLMN (or PNI-NPN) or second access network (of the same PLMN) after UE connects to an initial PLMN (or PNI-NPN) or access network based on HPLMN policies.</t>
  </si>
  <si>
    <t>WT-D-1.4: Study whether and how to enhance session management procedures (assuming data anchoring in 5GC in the HPLMN or, in case of PNI-NPN plus PLMN, assuming data anchoring in 5GC in the PNI-NPN), policy and charging control. Traffic policies are in full control of the HPLMN. Study how to select the PSA UPF(s) and how to route the traffic of different services across 3GPP accesses towards the same PSA UPF. Study how to support to change one 3GPP access network to a non-3GPP access network of the same subscription (and vice versa).</t>
  </si>
  <si>
    <t>WT-D-1.5: Study whether and how to enhance the mobility management scenarios and minimize service interruption when switching a DualSteer device’s user data, for one or multiple services, between two 3GPP access networks.</t>
  </si>
  <si>
    <t>WT-A-1: Study how the MPQUIC steering functionality can be extended to be able to steer, switch, and split non-UDP traffic (TCP, IP, Ethernet traffic).</t>
  </si>
  <si>
    <t>WT-A-2.1: Study whether to keep the NAS signalling connection on non-3GPP access or not, whether to eliminate IPSec tunnel encapsulation on the user plane only or both on the control plane and the user plane, simplifying the protocol stack, reduce the user plane overhead.</t>
  </si>
  <si>
    <t>Total TUs</t>
  </si>
  <si>
    <t>WT#1: Based on SA1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t>
  </si>
  <si>
    <t>WT#2: Based on SA1 requirements, study whether and how to enable network-assisted/ground-based mechanism for DAA (Detect And Avoid) that leverages information collected and generated in the 5GS, including whether and what new information is needed.</t>
  </si>
  <si>
    <t>WT#5: Study whether and how to support aerial flight zones where communication QoS and policy for UAV application (e.g. DAA) may be different.</t>
  </si>
  <si>
    <t>WT#6: Study how to support no-transmit zones for UAVs.</t>
  </si>
  <si>
    <r>
      <t>WT-3: Study how to support verified OIP service for 3</t>
    </r>
    <r>
      <rPr>
        <vertAlign val="superscript"/>
        <sz val="10"/>
        <color theme="1"/>
        <rFont val="Calibri"/>
        <family val="2"/>
        <scheme val="minor"/>
      </rPr>
      <t>rd</t>
    </r>
    <r>
      <rPr>
        <sz val="10"/>
        <color theme="1"/>
        <rFont val="Calibri"/>
        <family val="2"/>
        <scheme val="minor"/>
      </rPr>
      <t xml:space="preserve"> party in IMS session using SA3 work on third party identity authentication as basis.</t>
    </r>
  </si>
  <si>
    <r>
      <t xml:space="preserve">WT-A-2.2. Study whether and how to support splitting, switching, steering between 3GPP access and "non-3GPP access without 5G NAS". </t>
    </r>
    <r>
      <rPr>
        <sz val="10"/>
        <color rgb="FF000000"/>
        <rFont val="Calibri"/>
        <family val="2"/>
        <scheme val="minor"/>
      </rPr>
      <t>Study whether and how to enhance registration and security aspects for supporting </t>
    </r>
    <r>
      <rPr>
        <sz val="10"/>
        <color theme="1"/>
        <rFont val="Calibri"/>
        <family val="2"/>
        <scheme val="minor"/>
      </rPr>
      <t xml:space="preserve"> "non-3GPP access without 5G NAS".</t>
    </r>
  </si>
  <si>
    <t xml:space="preserve">Integration of satellite components in the 5G architecture Phase III </t>
  </si>
  <si>
    <t xml:space="preserve">System architecture for next generation real time communication services phase 2 </t>
  </si>
  <si>
    <t xml:space="preserve">Architecture enhancement for XRM Ph2 </t>
  </si>
  <si>
    <t xml:space="preserve">5GS Enhancement for Energy Efficiency and Energy Saving </t>
  </si>
  <si>
    <t xml:space="preserve">MPS for IMS Messaging and SMS services </t>
  </si>
  <si>
    <t>SA TD#</t>
  </si>
  <si>
    <t>SP-231199</t>
  </si>
  <si>
    <t>SP-231196</t>
  </si>
  <si>
    <t>SP-231198</t>
  </si>
  <si>
    <t>SP-231192</t>
  </si>
  <si>
    <t>SP-231197</t>
  </si>
  <si>
    <t xml:space="preserve">Architecture Enhancements for Vehicle Mounted Relays Phase 2 </t>
  </si>
  <si>
    <t>SP-231295</t>
  </si>
  <si>
    <t xml:space="preserve">System Enhancement for Proximity-based Services in 5GS - Phase 3 </t>
  </si>
  <si>
    <t>SP-231385</t>
  </si>
  <si>
    <t>Enhancement of support for Edge Computing in 5G Core network — phase 3</t>
  </si>
  <si>
    <t xml:space="preserve"> SP-231280</t>
  </si>
  <si>
    <t xml:space="preserve">Improvements of network controlled Network Slice Selection </t>
  </si>
  <si>
    <t>SP-231282</t>
  </si>
  <si>
    <t xml:space="preserve">Study on System aspects of 5G NR Femto </t>
  </si>
  <si>
    <t>SP-231283</t>
  </si>
  <si>
    <t xml:space="preserve">UPF enhancement for Exposure And SBA Phase 2 </t>
  </si>
  <si>
    <t>SP-231279</t>
  </si>
  <si>
    <t xml:space="preserve">Side link time synchronization </t>
  </si>
  <si>
    <t>SP-231353</t>
  </si>
  <si>
    <t xml:space="preserve">Enhancement of Timing Resiliency, TSC&amp;URLLC, and LAN </t>
  </si>
  <si>
    <t>SP-231352</t>
  </si>
  <si>
    <t xml:space="preserve">Phase 3 for UAS, UAV and UAM </t>
  </si>
  <si>
    <t>SP-231390</t>
  </si>
  <si>
    <t xml:space="preserve">Enhancement of Usage of User Identifiers in the 5G System </t>
  </si>
  <si>
    <t>SP-231506</t>
  </si>
  <si>
    <t xml:space="preserve">Enhanced Traffic Management </t>
  </si>
  <si>
    <t>SP-231505</t>
  </si>
  <si>
    <t xml:space="preserve">Architecture support of roaming value-added services </t>
  </si>
  <si>
    <t>SP-231503</t>
  </si>
  <si>
    <t xml:space="preserve">Architecture Enhancement to support Integrated Sensing and Communication </t>
  </si>
  <si>
    <t>SP-231281</t>
  </si>
  <si>
    <t>Architecture support of Ambient power-enabled Internet of Things</t>
  </si>
  <si>
    <t xml:space="preserve">Core Network Enhanced Support for Artificial Intelligence (AI)/Machine Learning (ML) </t>
  </si>
  <si>
    <t>SP-231371</t>
  </si>
  <si>
    <t xml:space="preserve">Multi-Access (DualSteer + ATSSS Ph-4) </t>
  </si>
  <si>
    <t>SP-231389</t>
  </si>
  <si>
    <t>Original TUs (normative)</t>
  </si>
  <si>
    <t xml:space="preserve">RAN 
Dependencies </t>
  </si>
  <si>
    <t>Yes</t>
  </si>
  <si>
    <t>IN / OUT / TBD</t>
  </si>
  <si>
    <t>WT #3. Study 5GS enhancements (e.g., energy usage adjustment for NF from CN aspect, energy saving related decision making, NF selection leveraging NF energy states) for network energy saving including 5GC(NFs) and NG-RAN interactions, analytics, etc. Impacts on the UE are not ruled out e.g., for scenarios specified in TR 22.882 by SA1 EnergyServ.</t>
  </si>
  <si>
    <t>TUs after downscoping (study)</t>
  </si>
  <si>
    <t>TUs after downscoping (normative)</t>
  </si>
  <si>
    <t>Comments</t>
  </si>
  <si>
    <t>Original TUs 
(study)</t>
  </si>
  <si>
    <t>Total TUs Available</t>
  </si>
  <si>
    <t>Delta</t>
  </si>
  <si>
    <t>No</t>
  </si>
  <si>
    <t>Maybe</t>
  </si>
  <si>
    <t>WT-4.1.3.1: How to activate/deactivate the Multiple Spanning Tree protocol in the UPF for 5G VN scenarios to ensure loop prevention.</t>
  </si>
  <si>
    <t>WT-4.1.3.2: How to support the Spanning Tree protocol(s) (Multiple Spanning Tree protocol and/or Rapid Spanning Tree protocol) in Ethernet PDU Sessions which are not related to 5G VN.</t>
  </si>
  <si>
    <t>SID/WID Title and WT Description</t>
  </si>
  <si>
    <t>SP-231365</t>
  </si>
  <si>
    <t>3GPP SA2 Rel-19 Items for Prioritization at SA#102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</si>
</sst>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sz val="10"/>
      <color theme="1"/>
      <name val="Calibri"/>
      <family val="2"/>
      <scheme val="minor"/>
    </font>
    <font>
      <sz val="12"/>
      <color theme="1"/>
      <name val="Calibri"/>
      <family val="2"/>
      <scheme val="minor"/>
    </font>
    <font>
      <sz val="10"/>
      <color theme="1"/>
      <name val="Calibri"/>
      <family val="2"/>
      <scheme val="minor"/>
    </font>
    <font>
      <b/>
      <sz val="10"/>
      <color rgb="FFFF0000"/>
      <name val="Calibri"/>
      <family val="2"/>
      <scheme val="minor"/>
    </font>
    <font>
      <vertAlign val="superscript"/>
      <sz val="10"/>
      <color theme="1"/>
      <name val="Calibri"/>
      <family val="2"/>
      <scheme val="minor"/>
    </font>
    <font>
      <sz val="10"/>
      <color rgb="FF000000"/>
      <name val="Calibri"/>
      <family val="2"/>
      <scheme val="minor"/>
    </font>
    <font>
      <b/>
      <sz val="12"/>
      <color rgb="FFFF0000"/>
      <name val="Calibri"/>
      <family val="2"/>
      <scheme val="minor"/>
    </font>
    <font>
      <sz val="10"/>
      <name val="Calibri"/>
      <family val="2"/>
      <scheme val="minor"/>
    </font>
    <font>
      <b/>
      <sz val="10"/>
      <name val="Calibri"/>
      <family val="2"/>
      <scheme val="minor"/>
    </font>
    <font>
      <sz val="10"/>
      <color rgb="FFFF0000"/>
      <name val="Calibri"/>
      <family val="2"/>
      <scheme val="minor"/>
    </font>
    <font>
      <b/>
      <sz val="12"/>
      <color theme="1"/>
      <name val="Calibri"/>
      <family val="2"/>
      <scheme val="minor"/>
    </font>
    <font>
      <sz val="11"/>
      <name val="Calibri"/>
      <family val="2"/>
      <scheme val="minor"/>
    </font>
    <font>
      <b/>
      <sz val="12"/>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5"/>
        <bgColor indexed="64"/>
      </patternFill>
    </fill>
    <fill>
      <patternFill patternType="solid">
        <fgColor theme="5" tint="0.79998168889431442"/>
        <bgColor indexed="64"/>
      </patternFill>
    </fill>
  </fills>
  <borders count="36">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theme="4"/>
      </left>
      <right style="medium">
        <color theme="4"/>
      </right>
      <top style="medium">
        <color indexed="64"/>
      </top>
      <bottom style="medium">
        <color indexed="64"/>
      </bottom>
      <diagonal/>
    </border>
    <border>
      <left style="medium">
        <color theme="4"/>
      </left>
      <right style="medium">
        <color theme="4"/>
      </right>
      <top/>
      <bottom style="thin">
        <color indexed="64"/>
      </bottom>
      <diagonal/>
    </border>
    <border>
      <left style="medium">
        <color theme="4"/>
      </left>
      <right style="medium">
        <color theme="4"/>
      </right>
      <top style="thin">
        <color indexed="64"/>
      </top>
      <bottom style="thin">
        <color indexed="64"/>
      </bottom>
      <diagonal/>
    </border>
    <border>
      <left style="medium">
        <color theme="4"/>
      </left>
      <right style="medium">
        <color theme="4"/>
      </right>
      <top style="thin">
        <color indexed="64"/>
      </top>
      <bottom/>
      <diagonal/>
    </border>
    <border>
      <left style="medium">
        <color theme="1"/>
      </left>
      <right/>
      <top style="medium">
        <color theme="1"/>
      </top>
      <bottom style="medium">
        <color theme="1"/>
      </bottom>
      <diagonal/>
    </border>
    <border>
      <left style="thin">
        <color theme="1"/>
      </left>
      <right style="thin">
        <color theme="1"/>
      </right>
      <top style="medium">
        <color rgb="FFFF0000"/>
      </top>
      <bottom/>
      <diagonal/>
    </border>
    <border>
      <left style="thin">
        <color theme="1"/>
      </left>
      <right style="medium">
        <color rgb="FFFF0000"/>
      </right>
      <top style="medium">
        <color rgb="FFFF0000"/>
      </top>
      <bottom/>
      <diagonal/>
    </border>
    <border>
      <left style="thin">
        <color theme="1"/>
      </left>
      <right style="thin">
        <color theme="1"/>
      </right>
      <top/>
      <bottom style="medium">
        <color rgb="FFFF0000"/>
      </bottom>
      <diagonal/>
    </border>
    <border>
      <left style="thin">
        <color theme="1"/>
      </left>
      <right style="medium">
        <color rgb="FFFF0000"/>
      </right>
      <top/>
      <bottom style="medium">
        <color rgb="FFFF0000"/>
      </bottom>
      <diagonal/>
    </border>
    <border>
      <left/>
      <right style="thin">
        <color theme="1"/>
      </right>
      <top style="medium">
        <color rgb="FFFF0000"/>
      </top>
      <bottom/>
      <diagonal/>
    </border>
    <border>
      <left/>
      <right style="thin">
        <color theme="1"/>
      </right>
      <top/>
      <bottom style="medium">
        <color rgb="FFFF0000"/>
      </bottom>
      <diagonal/>
    </border>
    <border>
      <left/>
      <right style="thin">
        <color theme="1"/>
      </right>
      <top style="medium">
        <color rgb="FFFF0000"/>
      </top>
      <bottom style="medium">
        <color rgb="FFFF0000"/>
      </bottom>
      <diagonal/>
    </border>
    <border>
      <left style="thin">
        <color theme="1"/>
      </left>
      <right style="thin">
        <color theme="1"/>
      </right>
      <top style="medium">
        <color rgb="FFFF0000"/>
      </top>
      <bottom style="medium">
        <color rgb="FFFF0000"/>
      </bottom>
      <diagonal/>
    </border>
    <border>
      <left style="thin">
        <color theme="1"/>
      </left>
      <right style="medium">
        <color rgb="FFFF0000"/>
      </right>
      <top style="medium">
        <color rgb="FFFF0000"/>
      </top>
      <bottom style="medium">
        <color rgb="FFFF0000"/>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style="medium">
        <color theme="1"/>
      </right>
      <top style="medium">
        <color theme="1"/>
      </top>
      <bottom style="medium">
        <color theme="1"/>
      </bottom>
      <diagonal/>
    </border>
    <border>
      <left style="thin">
        <color theme="1"/>
      </left>
      <right style="medium">
        <color indexed="64"/>
      </right>
      <top style="medium">
        <color indexed="64"/>
      </top>
      <bottom style="medium">
        <color indexed="64"/>
      </bottom>
      <diagonal/>
    </border>
    <border>
      <left style="thin">
        <color theme="1"/>
      </left>
      <right/>
      <top style="medium">
        <color theme="1"/>
      </top>
      <bottom style="medium">
        <color indexed="64"/>
      </bottom>
      <diagonal/>
    </border>
  </borders>
  <cellStyleXfs count="2">
    <xf numFmtId="0" fontId="0" fillId="0" borderId="0"/>
    <xf numFmtId="43" fontId="1" fillId="0" borderId="0" applyFont="0" applyFill="0" applyBorder="0" applyAlignment="0" applyProtection="0"/>
  </cellStyleXfs>
  <cellXfs count="140">
    <xf numFmtId="0" fontId="0" fillId="0" borderId="0" xfId="0"/>
    <xf numFmtId="0" fontId="0" fillId="0" borderId="0" xfId="0" applyAlignment="1">
      <alignment vertical="top" wrapText="1"/>
    </xf>
    <xf numFmtId="0" fontId="5" fillId="0" borderId="0" xfId="0" applyFont="1" applyAlignment="1">
      <alignment horizontal="center" vertical="top" wrapText="1"/>
    </xf>
    <xf numFmtId="0" fontId="7" fillId="0" borderId="2" xfId="0" applyFont="1" applyBorder="1" applyAlignment="1">
      <alignment horizontal="center" vertical="top" wrapText="1"/>
    </xf>
    <xf numFmtId="0" fontId="8" fillId="0" borderId="2" xfId="0" applyFont="1" applyBorder="1" applyAlignment="1">
      <alignment horizontal="center" vertical="top" wrapText="1"/>
    </xf>
    <xf numFmtId="0" fontId="7" fillId="0" borderId="3" xfId="0" applyFont="1" applyBorder="1" applyAlignment="1">
      <alignment horizontal="center" vertical="top" wrapText="1"/>
    </xf>
    <xf numFmtId="0" fontId="0" fillId="0" borderId="0" xfId="0"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7" fillId="0" borderId="8" xfId="0" applyFont="1" applyBorder="1" applyAlignment="1">
      <alignment horizontal="center" vertical="top" wrapText="1"/>
    </xf>
    <xf numFmtId="0" fontId="4" fillId="5" borderId="9" xfId="0" applyFont="1" applyFill="1" applyBorder="1" applyAlignment="1">
      <alignment horizontal="center" vertical="center"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11" xfId="0" applyFont="1" applyBorder="1"/>
    <xf numFmtId="0" fontId="7" fillId="0" borderId="11" xfId="0" applyFont="1" applyBorder="1" applyAlignment="1">
      <alignment horizontal="center" vertical="top" wrapText="1"/>
    </xf>
    <xf numFmtId="164" fontId="7" fillId="0" borderId="5" xfId="1" applyNumberFormat="1" applyFont="1" applyBorder="1" applyAlignment="1">
      <alignment horizontal="center" vertical="top" wrapText="1"/>
    </xf>
    <xf numFmtId="0" fontId="8" fillId="0" borderId="5" xfId="0" applyFont="1" applyBorder="1" applyAlignment="1">
      <alignment horizontal="center" vertical="top" wrapText="1"/>
    </xf>
    <xf numFmtId="0" fontId="0" fillId="0" borderId="2" xfId="0" applyBorder="1"/>
    <xf numFmtId="0" fontId="0" fillId="0" borderId="3" xfId="0" applyBorder="1"/>
    <xf numFmtId="0" fontId="14" fillId="0" borderId="2" xfId="0" applyFont="1" applyBorder="1" applyAlignment="1">
      <alignment horizontal="center" vertical="top" wrapText="1"/>
    </xf>
    <xf numFmtId="0" fontId="0" fillId="0" borderId="0" xfId="0" applyAlignment="1">
      <alignment vertical="center" wrapText="1"/>
    </xf>
    <xf numFmtId="0" fontId="3" fillId="0" borderId="0" xfId="0" applyFont="1" applyAlignment="1">
      <alignment horizontal="center"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7" fillId="0" borderId="8" xfId="0" applyFont="1" applyBorder="1" applyAlignment="1">
      <alignment vertical="center" wrapText="1"/>
    </xf>
    <xf numFmtId="0" fontId="10" fillId="0" borderId="2" xfId="0" applyFont="1" applyBorder="1" applyAlignment="1">
      <alignment vertical="center" wrapText="1"/>
    </xf>
    <xf numFmtId="0" fontId="5" fillId="0" borderId="0" xfId="0" applyFont="1" applyAlignment="1">
      <alignment horizontal="left" vertical="center" wrapText="1"/>
    </xf>
    <xf numFmtId="0" fontId="0" fillId="0" borderId="0" xfId="0" applyAlignment="1">
      <alignment vertical="center"/>
    </xf>
    <xf numFmtId="0" fontId="5" fillId="0" borderId="0" xfId="0" applyFont="1" applyAlignment="1">
      <alignment horizontal="right"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7" xfId="0" applyFont="1" applyFill="1" applyBorder="1" applyAlignment="1">
      <alignment vertical="center" wrapText="1"/>
    </xf>
    <xf numFmtId="0" fontId="15" fillId="3"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0" borderId="0" xfId="0" applyFont="1"/>
    <xf numFmtId="0" fontId="15" fillId="2" borderId="6"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7" xfId="0" applyFont="1" applyFill="1" applyBorder="1" applyAlignment="1">
      <alignment vertical="center" wrapText="1"/>
    </xf>
    <xf numFmtId="0" fontId="6" fillId="2"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5" fillId="8" borderId="7" xfId="0" applyFont="1" applyFill="1" applyBorder="1" applyAlignment="1">
      <alignment vertical="center" wrapText="1"/>
    </xf>
    <xf numFmtId="0" fontId="6" fillId="8" borderId="7"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7" xfId="0" applyFont="1" applyFill="1" applyBorder="1" applyAlignment="1">
      <alignment vertical="center" wrapText="1"/>
    </xf>
    <xf numFmtId="0" fontId="6" fillId="7" borderId="7"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5" fillId="7" borderId="7" xfId="0" applyFont="1" applyFill="1" applyBorder="1" applyAlignment="1">
      <alignment horizontal="center" vertical="center" wrapText="1"/>
    </xf>
    <xf numFmtId="0" fontId="16" fillId="0" borderId="0" xfId="0" applyFont="1" applyAlignment="1">
      <alignment vertical="top" wrapText="1"/>
    </xf>
    <xf numFmtId="0" fontId="17" fillId="3" borderId="7"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6" fillId="0" borderId="0" xfId="0" applyFont="1"/>
    <xf numFmtId="0" fontId="14" fillId="0" borderId="2" xfId="0" applyFont="1" applyBorder="1" applyAlignment="1">
      <alignment horizontal="center" vertical="top"/>
    </xf>
    <xf numFmtId="0" fontId="12" fillId="0" borderId="2" xfId="0" applyFont="1" applyBorder="1" applyAlignment="1">
      <alignment horizontal="center" vertical="top"/>
    </xf>
    <xf numFmtId="0" fontId="12" fillId="0" borderId="2" xfId="0" applyFont="1" applyBorder="1" applyAlignment="1">
      <alignment horizontal="center" vertical="top" wrapText="1"/>
    </xf>
    <xf numFmtId="0" fontId="15" fillId="0" borderId="0" xfId="0" applyFont="1"/>
    <xf numFmtId="0" fontId="13" fillId="5" borderId="7"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6" fillId="3" borderId="1" xfId="0" applyFont="1" applyFill="1" applyBorder="1" applyAlignment="1">
      <alignment vertical="center" wrapText="1"/>
    </xf>
    <xf numFmtId="0" fontId="13" fillId="5" borderId="14"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2" fillId="0" borderId="10" xfId="0" applyFont="1" applyBorder="1" applyAlignment="1">
      <alignment horizontal="center" vertical="top"/>
    </xf>
    <xf numFmtId="0" fontId="7" fillId="0" borderId="4" xfId="0" applyFont="1" applyBorder="1" applyAlignment="1">
      <alignment vertical="top" wrapText="1"/>
    </xf>
    <xf numFmtId="0" fontId="7" fillId="0" borderId="5" xfId="0" applyFont="1" applyBorder="1" applyAlignment="1">
      <alignment vertical="top" wrapText="1"/>
    </xf>
    <xf numFmtId="0" fontId="7" fillId="0" borderId="11" xfId="0" applyFont="1" applyBorder="1" applyAlignment="1">
      <alignment vertical="top" wrapText="1"/>
    </xf>
    <xf numFmtId="0" fontId="6" fillId="2" borderId="1" xfId="0" applyFont="1" applyFill="1" applyBorder="1" applyAlignment="1">
      <alignment vertical="center" wrapText="1"/>
    </xf>
    <xf numFmtId="0" fontId="6" fillId="8" borderId="1" xfId="0" applyFont="1" applyFill="1" applyBorder="1" applyAlignment="1">
      <alignment vertical="center" wrapText="1"/>
    </xf>
    <xf numFmtId="0" fontId="6" fillId="7" borderId="1" xfId="0" applyFont="1" applyFill="1" applyBorder="1" applyAlignment="1">
      <alignment vertical="center" wrapText="1"/>
    </xf>
    <xf numFmtId="0" fontId="15" fillId="7" borderId="1" xfId="0" applyFont="1" applyFill="1" applyBorder="1" applyAlignment="1">
      <alignment vertical="center" wrapText="1"/>
    </xf>
    <xf numFmtId="0" fontId="15" fillId="3" borderId="15" xfId="0" applyFont="1" applyFill="1" applyBorder="1" applyAlignment="1">
      <alignment horizontal="center" vertical="center" wrapText="1"/>
    </xf>
    <xf numFmtId="0" fontId="5" fillId="0" borderId="17" xfId="0" applyFont="1" applyBorder="1" applyAlignment="1">
      <alignment horizontal="center" vertical="center" wrapText="1"/>
    </xf>
    <xf numFmtId="0" fontId="15" fillId="2" borderId="15"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7" borderId="15" xfId="0" applyFont="1" applyFill="1" applyBorder="1" applyAlignment="1">
      <alignment horizontal="center" vertical="center" wrapText="1"/>
    </xf>
    <xf numFmtId="2" fontId="11" fillId="0" borderId="20" xfId="0" applyNumberFormat="1" applyFont="1" applyBorder="1" applyAlignment="1">
      <alignment horizontal="center" vertical="center" wrapText="1"/>
    </xf>
    <xf numFmtId="0" fontId="0" fillId="0" borderId="22" xfId="0" applyBorder="1" applyAlignment="1">
      <alignment vertical="center"/>
    </xf>
    <xf numFmtId="0" fontId="16" fillId="0" borderId="22" xfId="0" applyFont="1" applyBorder="1" applyAlignment="1">
      <alignment vertical="center"/>
    </xf>
    <xf numFmtId="0" fontId="15" fillId="0" borderId="27" xfId="0" applyFont="1" applyBorder="1" applyAlignment="1">
      <alignment vertical="center"/>
    </xf>
    <xf numFmtId="0" fontId="17" fillId="0" borderId="27" xfId="0" applyFont="1" applyBorder="1" applyAlignment="1">
      <alignment vertical="center"/>
    </xf>
    <xf numFmtId="2" fontId="17" fillId="0" borderId="20" xfId="0" applyNumberFormat="1" applyFont="1" applyBorder="1" applyAlignment="1">
      <alignment horizontal="center" vertical="center" wrapText="1"/>
    </xf>
    <xf numFmtId="0" fontId="17" fillId="2" borderId="14" xfId="0" applyFont="1" applyFill="1" applyBorder="1" applyAlignment="1">
      <alignment horizontal="center" vertical="center" wrapText="1"/>
    </xf>
    <xf numFmtId="2" fontId="15" fillId="0" borderId="28" xfId="0" applyNumberFormat="1" applyFont="1" applyBorder="1" applyAlignment="1">
      <alignment horizontal="center" vertical="center"/>
    </xf>
    <xf numFmtId="0" fontId="12" fillId="0" borderId="10" xfId="0" applyFont="1" applyBorder="1" applyAlignment="1">
      <alignment horizontal="center" vertical="top" wrapText="1"/>
    </xf>
    <xf numFmtId="0" fontId="7" fillId="0" borderId="17" xfId="0" applyFont="1" applyBorder="1" applyAlignment="1">
      <alignment horizontal="center" vertical="center" wrapText="1"/>
    </xf>
    <xf numFmtId="0" fontId="14" fillId="0" borderId="8" xfId="0" applyFont="1" applyBorder="1" applyAlignment="1">
      <alignment horizontal="center" vertical="top" wrapText="1"/>
    </xf>
    <xf numFmtId="0" fontId="12" fillId="0" borderId="8" xfId="0" applyFont="1" applyBorder="1" applyAlignment="1">
      <alignment horizontal="center" vertical="top" wrapText="1"/>
    </xf>
    <xf numFmtId="0" fontId="12" fillId="0" borderId="12" xfId="0" applyFont="1" applyBorder="1" applyAlignment="1">
      <alignment horizontal="center" vertical="top" wrapText="1"/>
    </xf>
    <xf numFmtId="0" fontId="7" fillId="0" borderId="18" xfId="0" applyFont="1" applyBorder="1" applyAlignment="1">
      <alignment horizontal="center" vertical="center" wrapText="1"/>
    </xf>
    <xf numFmtId="0" fontId="14" fillId="4" borderId="2" xfId="0" applyFont="1" applyFill="1" applyBorder="1" applyAlignment="1">
      <alignment horizontal="center" vertical="top"/>
    </xf>
    <xf numFmtId="0" fontId="12" fillId="4" borderId="2" xfId="0" applyFont="1" applyFill="1" applyBorder="1" applyAlignment="1">
      <alignment horizontal="center" vertical="top"/>
    </xf>
    <xf numFmtId="0" fontId="12" fillId="4" borderId="10" xfId="0" applyFont="1" applyFill="1" applyBorder="1" applyAlignment="1">
      <alignment horizontal="center" vertical="top"/>
    </xf>
    <xf numFmtId="2" fontId="14" fillId="0" borderId="2" xfId="0" applyNumberFormat="1" applyFont="1" applyBorder="1" applyAlignment="1">
      <alignment horizontal="center" vertical="top"/>
    </xf>
    <xf numFmtId="2" fontId="12" fillId="0" borderId="2" xfId="0" applyNumberFormat="1" applyFont="1" applyBorder="1" applyAlignment="1">
      <alignment horizontal="center" vertical="top"/>
    </xf>
    <xf numFmtId="2" fontId="12" fillId="0" borderId="10" xfId="0" applyNumberFormat="1" applyFont="1" applyBorder="1" applyAlignment="1">
      <alignment horizontal="center" vertical="top"/>
    </xf>
    <xf numFmtId="0" fontId="14" fillId="0" borderId="3" xfId="0" applyFont="1" applyBorder="1" applyAlignment="1">
      <alignment horizontal="center" vertical="top"/>
    </xf>
    <xf numFmtId="0" fontId="12" fillId="0" borderId="3" xfId="0" applyFont="1" applyBorder="1" applyAlignment="1">
      <alignment horizontal="center" vertical="top"/>
    </xf>
    <xf numFmtId="0" fontId="12" fillId="0" borderId="13" xfId="0" applyFont="1" applyBorder="1" applyAlignment="1">
      <alignment horizontal="center" vertical="top"/>
    </xf>
    <xf numFmtId="0" fontId="7" fillId="0" borderId="16" xfId="0" applyFont="1" applyBorder="1" applyAlignment="1">
      <alignment horizontal="center" vertical="center" wrapText="1"/>
    </xf>
    <xf numFmtId="0" fontId="14" fillId="0" borderId="3" xfId="0" applyFont="1" applyBorder="1" applyAlignment="1">
      <alignment horizontal="center" vertical="top" wrapText="1"/>
    </xf>
    <xf numFmtId="0" fontId="12" fillId="0" borderId="3" xfId="0" applyFont="1" applyBorder="1" applyAlignment="1">
      <alignment horizontal="center" vertical="top" wrapText="1"/>
    </xf>
    <xf numFmtId="0" fontId="12" fillId="0" borderId="13" xfId="0" applyFont="1" applyBorder="1" applyAlignment="1">
      <alignment horizontal="center" vertical="top" wrapText="1"/>
    </xf>
    <xf numFmtId="0" fontId="14" fillId="4" borderId="2" xfId="0" applyFont="1" applyFill="1" applyBorder="1" applyAlignment="1">
      <alignment horizontal="center" vertical="top" wrapText="1"/>
    </xf>
    <xf numFmtId="0" fontId="12" fillId="4" borderId="2" xfId="0" applyFont="1" applyFill="1" applyBorder="1" applyAlignment="1">
      <alignment horizontal="center" vertical="top" wrapText="1"/>
    </xf>
    <xf numFmtId="0" fontId="12" fillId="4" borderId="10" xfId="0" applyFont="1" applyFill="1" applyBorder="1" applyAlignment="1">
      <alignment horizontal="center" vertical="top" wrapText="1"/>
    </xf>
    <xf numFmtId="0" fontId="14" fillId="4" borderId="8" xfId="0" applyFont="1" applyFill="1" applyBorder="1" applyAlignment="1">
      <alignment horizontal="center" vertical="top" wrapText="1"/>
    </xf>
    <xf numFmtId="0" fontId="12" fillId="4" borderId="8" xfId="0" applyFont="1" applyFill="1" applyBorder="1" applyAlignment="1">
      <alignment horizontal="center" vertical="top" wrapText="1"/>
    </xf>
    <xf numFmtId="0" fontId="12" fillId="4" borderId="12" xfId="0" applyFont="1" applyFill="1" applyBorder="1" applyAlignment="1">
      <alignment horizontal="center" vertical="top" wrapText="1"/>
    </xf>
    <xf numFmtId="0" fontId="14" fillId="0" borderId="8" xfId="0" applyFont="1" applyBorder="1" applyAlignment="1">
      <alignment horizontal="center" vertical="top"/>
    </xf>
    <xf numFmtId="0" fontId="12" fillId="0" borderId="8" xfId="0" applyFont="1" applyBorder="1" applyAlignment="1">
      <alignment horizontal="center" vertical="top"/>
    </xf>
    <xf numFmtId="0" fontId="12" fillId="0" borderId="12" xfId="0" applyFont="1" applyBorder="1" applyAlignment="1">
      <alignment horizontal="center" vertical="top"/>
    </xf>
    <xf numFmtId="2" fontId="11" fillId="0" borderId="24" xfId="0" applyNumberFormat="1" applyFont="1" applyBorder="1" applyAlignment="1">
      <alignment horizontal="center" vertical="center" wrapText="1"/>
    </xf>
    <xf numFmtId="0" fontId="15" fillId="0" borderId="26" xfId="0" applyFont="1" applyBorder="1" applyAlignment="1">
      <alignment vertical="center"/>
    </xf>
    <xf numFmtId="0" fontId="0" fillId="0" borderId="25" xfId="0" applyBorder="1" applyAlignment="1">
      <alignment vertic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0" xfId="0" applyAlignment="1">
      <alignment horizontal="center" vertical="center"/>
    </xf>
    <xf numFmtId="2" fontId="15" fillId="6" borderId="23" xfId="0" applyNumberFormat="1" applyFont="1" applyFill="1" applyBorder="1" applyAlignment="1">
      <alignment horizontal="center" vertical="center"/>
    </xf>
    <xf numFmtId="2" fontId="15" fillId="6" borderId="21" xfId="0" applyNumberFormat="1"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15" fillId="5" borderId="29" xfId="0" applyFont="1" applyFill="1" applyBorder="1" applyAlignment="1">
      <alignment horizontal="right" vertical="center" wrapText="1"/>
    </xf>
    <xf numFmtId="0" fontId="15" fillId="5" borderId="30" xfId="0" applyFont="1" applyFill="1" applyBorder="1" applyAlignment="1">
      <alignment horizontal="right" vertical="center" wrapText="1"/>
    </xf>
    <xf numFmtId="0" fontId="15" fillId="5" borderId="19" xfId="0" applyFont="1" applyFill="1" applyBorder="1" applyAlignment="1">
      <alignment horizontal="right" vertical="center"/>
    </xf>
    <xf numFmtId="0" fontId="15" fillId="5" borderId="33" xfId="0" applyFont="1" applyFill="1" applyBorder="1" applyAlignment="1">
      <alignment horizontal="right" vertical="center"/>
    </xf>
    <xf numFmtId="0" fontId="15" fillId="5" borderId="31" xfId="0" applyFont="1" applyFill="1" applyBorder="1" applyAlignment="1">
      <alignment horizontal="right" vertical="center"/>
    </xf>
    <xf numFmtId="0" fontId="15" fillId="5" borderId="32" xfId="0" applyFont="1" applyFill="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5"/>
  <sheetViews>
    <sheetView topLeftCell="A48" zoomScale="80" zoomScaleNormal="80" workbookViewId="0">
      <selection activeCell="H62" sqref="H62"/>
    </sheetView>
  </sheetViews>
  <sheetFormatPr defaultRowHeight="15" x14ac:dyDescent="0.25"/>
  <cols>
    <col min="1" max="1" width="15.85546875" customWidth="1"/>
    <col min="2" max="2" width="25.7109375" customWidth="1"/>
    <col min="3" max="3" width="84.140625" style="28" customWidth="1"/>
    <col min="4" max="4" width="17.5703125" style="129" customWidth="1"/>
    <col min="5" max="5" width="17.5703125" customWidth="1"/>
    <col min="6" max="6" width="18" customWidth="1"/>
    <col min="7" max="7" width="18.28515625" style="60" customWidth="1"/>
    <col min="8" max="8" width="19.42578125" customWidth="1"/>
    <col min="9" max="9" width="20.140625" style="60" customWidth="1"/>
    <col min="10" max="10" width="9.5703125" style="67" customWidth="1"/>
    <col min="11" max="11" width="36.5703125" customWidth="1"/>
  </cols>
  <sheetData>
    <row r="1" spans="1:11" x14ac:dyDescent="0.25">
      <c r="B1" s="1"/>
      <c r="C1" s="21"/>
      <c r="D1" s="6"/>
      <c r="E1" s="1"/>
      <c r="F1" s="1"/>
      <c r="G1" s="55"/>
      <c r="H1" s="1"/>
      <c r="I1" s="55"/>
      <c r="J1" s="66"/>
      <c r="K1" s="1"/>
    </row>
    <row r="2" spans="1:11" ht="43.5" customHeight="1" thickBot="1" x14ac:dyDescent="0.3">
      <c r="B2" s="1"/>
      <c r="C2" s="22" t="s">
        <v>187</v>
      </c>
      <c r="D2" s="22"/>
      <c r="E2" s="6"/>
      <c r="F2" s="1"/>
      <c r="G2" s="55"/>
      <c r="H2" s="1"/>
      <c r="I2" s="55"/>
      <c r="J2" s="66"/>
      <c r="K2" s="1"/>
    </row>
    <row r="3" spans="1:11" ht="51" customHeight="1" thickBot="1" x14ac:dyDescent="0.3">
      <c r="A3" s="7" t="s">
        <v>133</v>
      </c>
      <c r="B3" s="11" t="s">
        <v>0</v>
      </c>
      <c r="C3" s="8" t="s">
        <v>185</v>
      </c>
      <c r="D3" s="8" t="s">
        <v>171</v>
      </c>
      <c r="E3" s="8" t="s">
        <v>173</v>
      </c>
      <c r="F3" s="9" t="s">
        <v>178</v>
      </c>
      <c r="G3" s="65" t="s">
        <v>170</v>
      </c>
      <c r="H3" s="9" t="s">
        <v>175</v>
      </c>
      <c r="I3" s="69" t="s">
        <v>176</v>
      </c>
      <c r="J3" s="132" t="s">
        <v>121</v>
      </c>
      <c r="K3" s="133" t="s">
        <v>177</v>
      </c>
    </row>
    <row r="4" spans="1:11" s="36" customFormat="1" ht="24.75" customHeight="1" thickBot="1" x14ac:dyDescent="0.3">
      <c r="A4" s="30" t="s">
        <v>134</v>
      </c>
      <c r="B4" s="31" t="s">
        <v>23</v>
      </c>
      <c r="C4" s="32" t="s">
        <v>128</v>
      </c>
      <c r="D4" s="33" t="s">
        <v>172</v>
      </c>
      <c r="E4" s="34"/>
      <c r="F4" s="35">
        <f>SUM(F5:F8)</f>
        <v>7</v>
      </c>
      <c r="G4" s="56">
        <f>SUM(G5:G8)</f>
        <v>5.5</v>
      </c>
      <c r="H4" s="35">
        <f>SUM(H5:H8)</f>
        <v>7</v>
      </c>
      <c r="I4" s="70">
        <f>SUM(I5:I8)</f>
        <v>5.5</v>
      </c>
      <c r="J4" s="81">
        <f>SUM(H4:I4)</f>
        <v>12.5</v>
      </c>
      <c r="K4" s="68"/>
    </row>
    <row r="5" spans="1:11" ht="36" customHeight="1" x14ac:dyDescent="0.25">
      <c r="A5" s="19"/>
      <c r="B5" s="12"/>
      <c r="C5" s="23" t="s">
        <v>24</v>
      </c>
      <c r="D5" s="125" t="s">
        <v>172</v>
      </c>
      <c r="E5" s="5"/>
      <c r="F5" s="106">
        <v>1</v>
      </c>
      <c r="G5" s="107">
        <v>1</v>
      </c>
      <c r="H5" s="106">
        <v>1</v>
      </c>
      <c r="I5" s="108">
        <v>1</v>
      </c>
      <c r="J5" s="109"/>
      <c r="K5" s="74"/>
    </row>
    <row r="6" spans="1:11" ht="44.25" customHeight="1" x14ac:dyDescent="0.25">
      <c r="A6" s="18"/>
      <c r="B6" s="13"/>
      <c r="C6" s="24" t="s">
        <v>25</v>
      </c>
      <c r="D6" s="125" t="s">
        <v>172</v>
      </c>
      <c r="E6" s="20"/>
      <c r="F6" s="61">
        <v>1.5</v>
      </c>
      <c r="G6" s="62">
        <v>1.5</v>
      </c>
      <c r="H6" s="61">
        <v>1.5</v>
      </c>
      <c r="I6" s="73">
        <v>1.5</v>
      </c>
      <c r="J6" s="95"/>
      <c r="K6" s="75"/>
    </row>
    <row r="7" spans="1:11" ht="57" customHeight="1" x14ac:dyDescent="0.25">
      <c r="A7" s="18"/>
      <c r="B7" s="13"/>
      <c r="C7" s="24" t="s">
        <v>26</v>
      </c>
      <c r="D7" s="125" t="s">
        <v>172</v>
      </c>
      <c r="E7" s="3"/>
      <c r="F7" s="61">
        <v>2.5</v>
      </c>
      <c r="G7" s="62">
        <v>2</v>
      </c>
      <c r="H7" s="61">
        <v>2.5</v>
      </c>
      <c r="I7" s="73">
        <v>2</v>
      </c>
      <c r="J7" s="95"/>
      <c r="K7" s="75"/>
    </row>
    <row r="8" spans="1:11" ht="59.25" customHeight="1" thickBot="1" x14ac:dyDescent="0.3">
      <c r="A8" s="18"/>
      <c r="B8" s="14"/>
      <c r="C8" s="25" t="s">
        <v>27</v>
      </c>
      <c r="D8" s="125" t="s">
        <v>172</v>
      </c>
      <c r="E8" s="10"/>
      <c r="F8" s="119">
        <v>2</v>
      </c>
      <c r="G8" s="120">
        <v>1</v>
      </c>
      <c r="H8" s="119">
        <v>2</v>
      </c>
      <c r="I8" s="121">
        <v>1</v>
      </c>
      <c r="J8" s="99"/>
      <c r="K8" s="76"/>
    </row>
    <row r="9" spans="1:11" s="36" customFormat="1" ht="26.25" customHeight="1" thickBot="1" x14ac:dyDescent="0.3">
      <c r="A9" s="30" t="s">
        <v>135</v>
      </c>
      <c r="B9" s="31" t="s">
        <v>15</v>
      </c>
      <c r="C9" s="32" t="s">
        <v>129</v>
      </c>
      <c r="D9" s="33" t="s">
        <v>181</v>
      </c>
      <c r="E9" s="34"/>
      <c r="F9" s="35">
        <f>SUM(F10:F17)</f>
        <v>6</v>
      </c>
      <c r="G9" s="56">
        <f>SUM(G10:G17)</f>
        <v>5.5</v>
      </c>
      <c r="H9" s="35">
        <f>SUM(H10:H17)</f>
        <v>6</v>
      </c>
      <c r="I9" s="70">
        <f>SUM(I10:I17)</f>
        <v>5.5</v>
      </c>
      <c r="J9" s="81">
        <f>SUM(H9:I9)</f>
        <v>11.5</v>
      </c>
      <c r="K9" s="68"/>
    </row>
    <row r="10" spans="1:11" ht="45" customHeight="1" x14ac:dyDescent="0.25">
      <c r="A10" s="18"/>
      <c r="B10" s="12"/>
      <c r="C10" s="23" t="s">
        <v>16</v>
      </c>
      <c r="D10" s="125" t="s">
        <v>181</v>
      </c>
      <c r="E10" s="5"/>
      <c r="F10" s="110">
        <v>1</v>
      </c>
      <c r="G10" s="111">
        <v>1</v>
      </c>
      <c r="H10" s="110">
        <v>1</v>
      </c>
      <c r="I10" s="112">
        <v>1</v>
      </c>
      <c r="J10" s="109"/>
      <c r="K10" s="74"/>
    </row>
    <row r="11" spans="1:11" ht="33" customHeight="1" x14ac:dyDescent="0.25">
      <c r="A11" s="18"/>
      <c r="B11" s="13"/>
      <c r="C11" s="24" t="s">
        <v>17</v>
      </c>
      <c r="D11" s="125" t="s">
        <v>181</v>
      </c>
      <c r="E11" s="3"/>
      <c r="F11" s="20">
        <v>1.5</v>
      </c>
      <c r="G11" s="63">
        <v>1</v>
      </c>
      <c r="H11" s="20">
        <v>1.5</v>
      </c>
      <c r="I11" s="94">
        <v>1</v>
      </c>
      <c r="J11" s="95"/>
      <c r="K11" s="75"/>
    </row>
    <row r="12" spans="1:11" ht="33.75" customHeight="1" x14ac:dyDescent="0.25">
      <c r="A12" s="18"/>
      <c r="B12" s="13"/>
      <c r="C12" s="24" t="s">
        <v>18</v>
      </c>
      <c r="D12" s="125" t="s">
        <v>181</v>
      </c>
      <c r="E12" s="3"/>
      <c r="F12" s="20">
        <v>0.5</v>
      </c>
      <c r="G12" s="63">
        <v>0.5</v>
      </c>
      <c r="H12" s="20">
        <v>0.5</v>
      </c>
      <c r="I12" s="94">
        <v>0.5</v>
      </c>
      <c r="J12" s="95"/>
      <c r="K12" s="75"/>
    </row>
    <row r="13" spans="1:11" ht="33.75" customHeight="1" x14ac:dyDescent="0.25">
      <c r="A13" s="18"/>
      <c r="B13" s="13"/>
      <c r="C13" s="24" t="s">
        <v>126</v>
      </c>
      <c r="D13" s="125" t="s">
        <v>181</v>
      </c>
      <c r="E13" s="3"/>
      <c r="F13" s="20">
        <v>0.5</v>
      </c>
      <c r="G13" s="63">
        <v>0.5</v>
      </c>
      <c r="H13" s="20">
        <v>0.5</v>
      </c>
      <c r="I13" s="94">
        <v>0.5</v>
      </c>
      <c r="J13" s="95"/>
      <c r="K13" s="75"/>
    </row>
    <row r="14" spans="1:11" ht="33" customHeight="1" x14ac:dyDescent="0.25">
      <c r="A14" s="18"/>
      <c r="B14" s="13"/>
      <c r="C14" s="24" t="s">
        <v>19</v>
      </c>
      <c r="D14" s="125" t="s">
        <v>181</v>
      </c>
      <c r="E14" s="3"/>
      <c r="F14" s="20">
        <v>0.5</v>
      </c>
      <c r="G14" s="63">
        <v>0.3</v>
      </c>
      <c r="H14" s="20">
        <v>0.5</v>
      </c>
      <c r="I14" s="94">
        <v>0.3</v>
      </c>
      <c r="J14" s="95"/>
      <c r="K14" s="75"/>
    </row>
    <row r="15" spans="1:11" ht="32.25" customHeight="1" x14ac:dyDescent="0.25">
      <c r="A15" s="18"/>
      <c r="B15" s="13"/>
      <c r="C15" s="24" t="s">
        <v>20</v>
      </c>
      <c r="D15" s="125" t="s">
        <v>181</v>
      </c>
      <c r="E15" s="3"/>
      <c r="F15" s="20">
        <v>0.5</v>
      </c>
      <c r="G15" s="63">
        <v>0.2</v>
      </c>
      <c r="H15" s="20">
        <v>0.5</v>
      </c>
      <c r="I15" s="94">
        <v>0.2</v>
      </c>
      <c r="J15" s="95"/>
      <c r="K15" s="75"/>
    </row>
    <row r="16" spans="1:11" ht="32.25" customHeight="1" x14ac:dyDescent="0.25">
      <c r="A16" s="18"/>
      <c r="B16" s="13"/>
      <c r="C16" s="24" t="s">
        <v>21</v>
      </c>
      <c r="D16" s="125" t="s">
        <v>181</v>
      </c>
      <c r="E16" s="3"/>
      <c r="F16" s="20">
        <v>0.5</v>
      </c>
      <c r="G16" s="63">
        <v>0.5</v>
      </c>
      <c r="H16" s="20">
        <v>0.5</v>
      </c>
      <c r="I16" s="94">
        <v>0.5</v>
      </c>
      <c r="J16" s="95"/>
      <c r="K16" s="75"/>
    </row>
    <row r="17" spans="1:11" ht="75" customHeight="1" thickBot="1" x14ac:dyDescent="0.3">
      <c r="A17" s="18"/>
      <c r="B17" s="15"/>
      <c r="C17" s="25" t="s">
        <v>22</v>
      </c>
      <c r="D17" s="125" t="s">
        <v>181</v>
      </c>
      <c r="E17" s="10"/>
      <c r="F17" s="96">
        <v>1</v>
      </c>
      <c r="G17" s="97">
        <v>1.5</v>
      </c>
      <c r="H17" s="96">
        <v>1</v>
      </c>
      <c r="I17" s="98">
        <v>1.5</v>
      </c>
      <c r="J17" s="99"/>
      <c r="K17" s="76"/>
    </row>
    <row r="18" spans="1:11" s="36" customFormat="1" ht="24" customHeight="1" thickBot="1" x14ac:dyDescent="0.3">
      <c r="A18" s="30" t="s">
        <v>136</v>
      </c>
      <c r="B18" s="31" t="s">
        <v>1</v>
      </c>
      <c r="C18" s="32" t="s">
        <v>130</v>
      </c>
      <c r="D18" s="33" t="s">
        <v>172</v>
      </c>
      <c r="E18" s="34"/>
      <c r="F18" s="35">
        <f>SUM(F19:F28)</f>
        <v>7.5</v>
      </c>
      <c r="G18" s="56">
        <f>SUM(G19:G28)</f>
        <v>6.5</v>
      </c>
      <c r="H18" s="35">
        <f>SUM(H19:H28)</f>
        <v>7.5</v>
      </c>
      <c r="I18" s="70">
        <f>SUM(I19:I28)</f>
        <v>6.5</v>
      </c>
      <c r="J18" s="81">
        <f>SUM(H18:I18)</f>
        <v>14</v>
      </c>
      <c r="K18" s="68"/>
    </row>
    <row r="19" spans="1:11" ht="63.75" customHeight="1" x14ac:dyDescent="0.25">
      <c r="A19" s="18"/>
      <c r="B19" s="12"/>
      <c r="C19" s="23" t="s">
        <v>2</v>
      </c>
      <c r="D19" s="125" t="s">
        <v>172</v>
      </c>
      <c r="E19" s="5"/>
      <c r="F19" s="110">
        <v>1.25</v>
      </c>
      <c r="G19" s="111">
        <v>1.25</v>
      </c>
      <c r="H19" s="110">
        <v>1.25</v>
      </c>
      <c r="I19" s="112">
        <v>1.25</v>
      </c>
      <c r="J19" s="109"/>
      <c r="K19" s="74"/>
    </row>
    <row r="20" spans="1:11" ht="42" customHeight="1" x14ac:dyDescent="0.25">
      <c r="A20" s="18"/>
      <c r="B20" s="16"/>
      <c r="C20" s="24" t="s">
        <v>3</v>
      </c>
      <c r="D20" s="126" t="s">
        <v>181</v>
      </c>
      <c r="E20" s="3"/>
      <c r="F20" s="20">
        <v>1</v>
      </c>
      <c r="G20" s="63">
        <v>0.5</v>
      </c>
      <c r="H20" s="20">
        <v>1</v>
      </c>
      <c r="I20" s="94">
        <v>0.5</v>
      </c>
      <c r="J20" s="95"/>
      <c r="K20" s="75"/>
    </row>
    <row r="21" spans="1:11" ht="25.5" customHeight="1" x14ac:dyDescent="0.25">
      <c r="A21" s="18"/>
      <c r="B21" s="13"/>
      <c r="C21" s="24" t="s">
        <v>4</v>
      </c>
      <c r="D21" s="126" t="s">
        <v>182</v>
      </c>
      <c r="E21" s="3"/>
      <c r="F21" s="20">
        <v>0.5</v>
      </c>
      <c r="G21" s="63">
        <v>0.5</v>
      </c>
      <c r="H21" s="20">
        <v>0.5</v>
      </c>
      <c r="I21" s="94">
        <v>0.5</v>
      </c>
      <c r="J21" s="95"/>
      <c r="K21" s="75"/>
    </row>
    <row r="22" spans="1:11" ht="32.25" customHeight="1" x14ac:dyDescent="0.25">
      <c r="A22" s="18"/>
      <c r="B22" s="13"/>
      <c r="C22" s="24" t="s">
        <v>5</v>
      </c>
      <c r="D22" s="126" t="s">
        <v>181</v>
      </c>
      <c r="E22" s="3"/>
      <c r="F22" s="20">
        <v>0.25</v>
      </c>
      <c r="G22" s="63">
        <v>0.25</v>
      </c>
      <c r="H22" s="20">
        <v>0.25</v>
      </c>
      <c r="I22" s="94">
        <v>0.25</v>
      </c>
      <c r="J22" s="95"/>
      <c r="K22" s="75"/>
    </row>
    <row r="23" spans="1:11" ht="45" customHeight="1" x14ac:dyDescent="0.25">
      <c r="A23" s="18"/>
      <c r="B23" s="13"/>
      <c r="C23" s="24" t="s">
        <v>6</v>
      </c>
      <c r="D23" s="126" t="s">
        <v>181</v>
      </c>
      <c r="E23" s="3"/>
      <c r="F23" s="113">
        <v>1</v>
      </c>
      <c r="G23" s="114">
        <v>0.75</v>
      </c>
      <c r="H23" s="113">
        <v>1</v>
      </c>
      <c r="I23" s="115">
        <v>0.75</v>
      </c>
      <c r="J23" s="95"/>
      <c r="K23" s="75"/>
    </row>
    <row r="24" spans="1:11" ht="39" customHeight="1" x14ac:dyDescent="0.25">
      <c r="A24" s="18"/>
      <c r="B24" s="13"/>
      <c r="C24" s="24" t="s">
        <v>7</v>
      </c>
      <c r="D24" s="126" t="s">
        <v>172</v>
      </c>
      <c r="E24" s="3"/>
      <c r="F24" s="113">
        <v>1</v>
      </c>
      <c r="G24" s="114">
        <v>0.75</v>
      </c>
      <c r="H24" s="113">
        <v>1</v>
      </c>
      <c r="I24" s="115">
        <v>0.75</v>
      </c>
      <c r="J24" s="95"/>
      <c r="K24" s="75"/>
    </row>
    <row r="25" spans="1:11" ht="69.75" customHeight="1" x14ac:dyDescent="0.25">
      <c r="A25" s="18"/>
      <c r="B25" s="13"/>
      <c r="C25" s="24" t="s">
        <v>8</v>
      </c>
      <c r="D25" s="126" t="s">
        <v>181</v>
      </c>
      <c r="E25" s="3"/>
      <c r="F25" s="113">
        <v>0.5</v>
      </c>
      <c r="G25" s="114">
        <v>0.5</v>
      </c>
      <c r="H25" s="113">
        <v>0.5</v>
      </c>
      <c r="I25" s="115">
        <v>0.5</v>
      </c>
      <c r="J25" s="95"/>
      <c r="K25" s="75"/>
    </row>
    <row r="26" spans="1:11" ht="31.5" customHeight="1" x14ac:dyDescent="0.25">
      <c r="A26" s="18"/>
      <c r="B26" s="13"/>
      <c r="C26" s="24" t="s">
        <v>9</v>
      </c>
      <c r="D26" s="126" t="s">
        <v>181</v>
      </c>
      <c r="E26" s="3"/>
      <c r="F26" s="113">
        <v>0.5</v>
      </c>
      <c r="G26" s="114">
        <v>0.5</v>
      </c>
      <c r="H26" s="113">
        <v>0.5</v>
      </c>
      <c r="I26" s="115">
        <v>0.5</v>
      </c>
      <c r="J26" s="95"/>
      <c r="K26" s="75"/>
    </row>
    <row r="27" spans="1:11" ht="24.75" customHeight="1" x14ac:dyDescent="0.25">
      <c r="A27" s="18"/>
      <c r="B27" s="13"/>
      <c r="C27" s="24" t="s">
        <v>10</v>
      </c>
      <c r="D27" s="126" t="s">
        <v>181</v>
      </c>
      <c r="E27" s="3"/>
      <c r="F27" s="113">
        <v>0.5</v>
      </c>
      <c r="G27" s="114">
        <v>0.5</v>
      </c>
      <c r="H27" s="113">
        <v>0.5</v>
      </c>
      <c r="I27" s="115">
        <v>0.5</v>
      </c>
      <c r="J27" s="95"/>
      <c r="K27" s="75"/>
    </row>
    <row r="28" spans="1:11" ht="51" customHeight="1" thickBot="1" x14ac:dyDescent="0.3">
      <c r="A28" s="18"/>
      <c r="B28" s="15"/>
      <c r="C28" s="25" t="s">
        <v>11</v>
      </c>
      <c r="D28" s="127" t="s">
        <v>182</v>
      </c>
      <c r="E28" s="10"/>
      <c r="F28" s="116">
        <v>1</v>
      </c>
      <c r="G28" s="117">
        <v>1</v>
      </c>
      <c r="H28" s="116">
        <v>1</v>
      </c>
      <c r="I28" s="118">
        <v>1</v>
      </c>
      <c r="J28" s="99"/>
      <c r="K28" s="76"/>
    </row>
    <row r="29" spans="1:11" s="36" customFormat="1" ht="23.25" customHeight="1" thickBot="1" x14ac:dyDescent="0.3">
      <c r="A29" s="30" t="s">
        <v>137</v>
      </c>
      <c r="B29" s="31" t="s">
        <v>12</v>
      </c>
      <c r="C29" s="32" t="s">
        <v>131</v>
      </c>
      <c r="D29" s="33" t="s">
        <v>172</v>
      </c>
      <c r="E29" s="34"/>
      <c r="F29" s="35">
        <f>SUM(F30:F32)</f>
        <v>6.5</v>
      </c>
      <c r="G29" s="56">
        <f>SUM(G30:G32)</f>
        <v>6.5</v>
      </c>
      <c r="H29" s="35">
        <f>SUM(H30:H32)</f>
        <v>6.5</v>
      </c>
      <c r="I29" s="70">
        <f>SUM(I30:I32)</f>
        <v>6.5</v>
      </c>
      <c r="J29" s="81">
        <f>SUM(H29:I29)</f>
        <v>13</v>
      </c>
      <c r="K29" s="68"/>
    </row>
    <row r="30" spans="1:11" ht="73.5" customHeight="1" x14ac:dyDescent="0.25">
      <c r="A30" s="18"/>
      <c r="B30" s="12"/>
      <c r="C30" s="23" t="s">
        <v>13</v>
      </c>
      <c r="D30" s="125" t="s">
        <v>172</v>
      </c>
      <c r="E30" s="5"/>
      <c r="F30" s="110">
        <v>3</v>
      </c>
      <c r="G30" s="111">
        <v>3</v>
      </c>
      <c r="H30" s="110">
        <v>3</v>
      </c>
      <c r="I30" s="112">
        <v>3</v>
      </c>
      <c r="J30" s="109"/>
      <c r="K30" s="74"/>
    </row>
    <row r="31" spans="1:11" ht="35.25" customHeight="1" x14ac:dyDescent="0.25">
      <c r="A31" s="18"/>
      <c r="B31" s="13"/>
      <c r="C31" s="24" t="s">
        <v>14</v>
      </c>
      <c r="D31" s="125" t="s">
        <v>172</v>
      </c>
      <c r="E31" s="3"/>
      <c r="F31" s="20">
        <v>1</v>
      </c>
      <c r="G31" s="63">
        <v>1</v>
      </c>
      <c r="H31" s="20">
        <v>1</v>
      </c>
      <c r="I31" s="94">
        <v>1</v>
      </c>
      <c r="J31" s="95"/>
      <c r="K31" s="75"/>
    </row>
    <row r="32" spans="1:11" ht="61.5" customHeight="1" thickBot="1" x14ac:dyDescent="0.3">
      <c r="A32" s="18"/>
      <c r="B32" s="15"/>
      <c r="C32" s="25" t="s">
        <v>174</v>
      </c>
      <c r="D32" s="125" t="s">
        <v>172</v>
      </c>
      <c r="E32" s="10"/>
      <c r="F32" s="96">
        <v>2.5</v>
      </c>
      <c r="G32" s="97">
        <v>2.5</v>
      </c>
      <c r="H32" s="96">
        <v>2.5</v>
      </c>
      <c r="I32" s="98">
        <v>2.5</v>
      </c>
      <c r="J32" s="99"/>
      <c r="K32" s="76"/>
    </row>
    <row r="33" spans="1:11" s="36" customFormat="1" ht="22.5" customHeight="1" thickBot="1" x14ac:dyDescent="0.3">
      <c r="A33" s="30" t="s">
        <v>138</v>
      </c>
      <c r="B33" s="31" t="s">
        <v>28</v>
      </c>
      <c r="C33" s="32" t="s">
        <v>132</v>
      </c>
      <c r="D33" s="33" t="s">
        <v>182</v>
      </c>
      <c r="E33" s="34"/>
      <c r="F33" s="35">
        <f>SUM(F34:F36)</f>
        <v>3</v>
      </c>
      <c r="G33" s="56">
        <f>SUM(G34:G36)</f>
        <v>3</v>
      </c>
      <c r="H33" s="35">
        <f>SUM(H34:H36)</f>
        <v>3</v>
      </c>
      <c r="I33" s="70">
        <f>SUM(I34:I36)</f>
        <v>3</v>
      </c>
      <c r="J33" s="81">
        <f>SUM(H33:I33)</f>
        <v>6</v>
      </c>
      <c r="K33" s="68"/>
    </row>
    <row r="34" spans="1:11" ht="32.25" customHeight="1" x14ac:dyDescent="0.25">
      <c r="A34" s="18"/>
      <c r="B34" s="12"/>
      <c r="C34" s="23" t="s">
        <v>29</v>
      </c>
      <c r="D34" s="125" t="s">
        <v>181</v>
      </c>
      <c r="E34" s="5"/>
      <c r="F34" s="106">
        <v>0.5</v>
      </c>
      <c r="G34" s="107">
        <v>0.5</v>
      </c>
      <c r="H34" s="106">
        <v>0.5</v>
      </c>
      <c r="I34" s="108">
        <v>0.5</v>
      </c>
      <c r="J34" s="109"/>
      <c r="K34" s="74"/>
    </row>
    <row r="35" spans="1:11" ht="36" customHeight="1" x14ac:dyDescent="0.25">
      <c r="A35" s="18"/>
      <c r="B35" s="13"/>
      <c r="C35" s="24" t="s">
        <v>30</v>
      </c>
      <c r="D35" s="126" t="s">
        <v>181</v>
      </c>
      <c r="E35" s="3"/>
      <c r="F35" s="61">
        <v>1</v>
      </c>
      <c r="G35" s="62">
        <v>1</v>
      </c>
      <c r="H35" s="61">
        <v>1</v>
      </c>
      <c r="I35" s="73">
        <v>1</v>
      </c>
      <c r="J35" s="95"/>
      <c r="K35" s="75"/>
    </row>
    <row r="36" spans="1:11" ht="33.75" customHeight="1" thickBot="1" x14ac:dyDescent="0.3">
      <c r="A36" s="18"/>
      <c r="B36" s="13"/>
      <c r="C36" s="26" t="s">
        <v>31</v>
      </c>
      <c r="D36" s="128" t="s">
        <v>182</v>
      </c>
      <c r="E36" s="3"/>
      <c r="F36" s="61">
        <v>1.5</v>
      </c>
      <c r="G36" s="62">
        <v>1.5</v>
      </c>
      <c r="H36" s="61">
        <v>1.5</v>
      </c>
      <c r="I36" s="73">
        <v>1.5</v>
      </c>
      <c r="J36" s="95"/>
      <c r="K36" s="75"/>
    </row>
    <row r="37" spans="1:11" s="36" customFormat="1" ht="23.25" customHeight="1" thickBot="1" x14ac:dyDescent="0.3">
      <c r="A37" s="37" t="s">
        <v>144</v>
      </c>
      <c r="B37" s="38" t="s">
        <v>43</v>
      </c>
      <c r="C37" s="39" t="s">
        <v>143</v>
      </c>
      <c r="D37" s="42" t="s">
        <v>181</v>
      </c>
      <c r="E37" s="40"/>
      <c r="F37" s="41">
        <f>SUM(F38:F40)</f>
        <v>6</v>
      </c>
      <c r="G37" s="57">
        <f>SUM(G38:G40)</f>
        <v>4.25</v>
      </c>
      <c r="H37" s="41">
        <f>SUM(H38:H40)</f>
        <v>6</v>
      </c>
      <c r="I37" s="92">
        <f>SUM(I38:I40)</f>
        <v>4.25</v>
      </c>
      <c r="J37" s="83">
        <f>SUM(H37:I37)</f>
        <v>10.25</v>
      </c>
      <c r="K37" s="77"/>
    </row>
    <row r="38" spans="1:11" ht="46.5" customHeight="1" x14ac:dyDescent="0.25">
      <c r="A38" s="18"/>
      <c r="B38" s="13"/>
      <c r="C38" s="26" t="s">
        <v>44</v>
      </c>
      <c r="D38" s="128" t="s">
        <v>181</v>
      </c>
      <c r="E38" s="3"/>
      <c r="F38" s="61">
        <v>2</v>
      </c>
      <c r="G38" s="62">
        <v>1.5</v>
      </c>
      <c r="H38" s="61">
        <v>2</v>
      </c>
      <c r="I38" s="73">
        <v>1.5</v>
      </c>
      <c r="J38" s="95"/>
      <c r="K38" s="75"/>
    </row>
    <row r="39" spans="1:11" ht="39.75" customHeight="1" x14ac:dyDescent="0.25">
      <c r="A39" s="18"/>
      <c r="B39" s="13"/>
      <c r="C39" s="26" t="s">
        <v>45</v>
      </c>
      <c r="D39" s="128" t="s">
        <v>181</v>
      </c>
      <c r="E39" s="3"/>
      <c r="F39" s="61">
        <v>2</v>
      </c>
      <c r="G39" s="62">
        <v>1.25</v>
      </c>
      <c r="H39" s="61">
        <v>2</v>
      </c>
      <c r="I39" s="73">
        <v>1.25</v>
      </c>
      <c r="J39" s="95"/>
      <c r="K39" s="75"/>
    </row>
    <row r="40" spans="1:11" ht="77.25" customHeight="1" thickBot="1" x14ac:dyDescent="0.3">
      <c r="A40" s="18"/>
      <c r="B40" s="13"/>
      <c r="C40" s="26" t="s">
        <v>46</v>
      </c>
      <c r="D40" s="128" t="s">
        <v>181</v>
      </c>
      <c r="E40" s="3"/>
      <c r="F40" s="61">
        <v>2</v>
      </c>
      <c r="G40" s="62">
        <v>1.5</v>
      </c>
      <c r="H40" s="61">
        <v>2</v>
      </c>
      <c r="I40" s="73">
        <v>1.5</v>
      </c>
      <c r="J40" s="95"/>
      <c r="K40" s="75"/>
    </row>
    <row r="41" spans="1:11" s="36" customFormat="1" ht="25.5" customHeight="1" thickBot="1" x14ac:dyDescent="0.3">
      <c r="A41" s="37" t="s">
        <v>150</v>
      </c>
      <c r="B41" s="38" t="s">
        <v>53</v>
      </c>
      <c r="C41" s="39" t="s">
        <v>149</v>
      </c>
      <c r="D41" s="42" t="s">
        <v>181</v>
      </c>
      <c r="E41" s="40"/>
      <c r="F41" s="41">
        <f>SUM(F42:F44)</f>
        <v>2.25</v>
      </c>
      <c r="G41" s="57">
        <f>SUM(G42:G44)</f>
        <v>2.25</v>
      </c>
      <c r="H41" s="41">
        <f>SUM(H42:H44)</f>
        <v>2.25</v>
      </c>
      <c r="I41" s="92">
        <f>SUM(I42:I44)</f>
        <v>2.25</v>
      </c>
      <c r="J41" s="83">
        <f>SUM(H41:I41)</f>
        <v>4.5</v>
      </c>
      <c r="K41" s="77"/>
    </row>
    <row r="42" spans="1:11" ht="39.75" customHeight="1" x14ac:dyDescent="0.25">
      <c r="A42" s="18"/>
      <c r="B42" s="13"/>
      <c r="C42" s="26" t="s">
        <v>54</v>
      </c>
      <c r="D42" s="128" t="s">
        <v>181</v>
      </c>
      <c r="E42" s="3"/>
      <c r="F42" s="100">
        <v>0.75</v>
      </c>
      <c r="G42" s="101">
        <v>0.75</v>
      </c>
      <c r="H42" s="100">
        <v>0.75</v>
      </c>
      <c r="I42" s="102">
        <v>0.75</v>
      </c>
      <c r="J42" s="95"/>
      <c r="K42" s="75"/>
    </row>
    <row r="43" spans="1:11" ht="45" customHeight="1" x14ac:dyDescent="0.25">
      <c r="A43" s="18"/>
      <c r="B43" s="13"/>
      <c r="C43" s="26" t="s">
        <v>55</v>
      </c>
      <c r="D43" s="128" t="s">
        <v>181</v>
      </c>
      <c r="E43" s="3"/>
      <c r="F43" s="103">
        <v>0.75</v>
      </c>
      <c r="G43" s="104">
        <v>0.75</v>
      </c>
      <c r="H43" s="103">
        <v>0.75</v>
      </c>
      <c r="I43" s="105">
        <v>0.75</v>
      </c>
      <c r="J43" s="95"/>
      <c r="K43" s="75"/>
    </row>
    <row r="44" spans="1:11" ht="54.75" customHeight="1" thickBot="1" x14ac:dyDescent="0.3">
      <c r="A44" s="18"/>
      <c r="B44" s="13"/>
      <c r="C44" s="26" t="s">
        <v>56</v>
      </c>
      <c r="D44" s="128" t="s">
        <v>181</v>
      </c>
      <c r="E44" s="3"/>
      <c r="F44" s="61">
        <v>0.75</v>
      </c>
      <c r="G44" s="62">
        <v>0.75</v>
      </c>
      <c r="H44" s="61">
        <v>0.75</v>
      </c>
      <c r="I44" s="73">
        <v>0.75</v>
      </c>
      <c r="J44" s="95"/>
      <c r="K44" s="75"/>
    </row>
    <row r="45" spans="1:11" s="36" customFormat="1" ht="24" customHeight="1" thickBot="1" x14ac:dyDescent="0.3">
      <c r="A45" s="37" t="s">
        <v>148</v>
      </c>
      <c r="B45" s="38" t="s">
        <v>49</v>
      </c>
      <c r="C45" s="39" t="s">
        <v>147</v>
      </c>
      <c r="D45" s="42" t="s">
        <v>172</v>
      </c>
      <c r="E45" s="40"/>
      <c r="F45" s="41">
        <f>SUM(F46:F48)</f>
        <v>2</v>
      </c>
      <c r="G45" s="57">
        <f>SUM(G46:G48)</f>
        <v>3</v>
      </c>
      <c r="H45" s="41">
        <f>SUM(H46:H48)</f>
        <v>2</v>
      </c>
      <c r="I45" s="92">
        <f>SUM(I46:I48)</f>
        <v>3</v>
      </c>
      <c r="J45" s="83">
        <f>SUM(H45:I45)</f>
        <v>5</v>
      </c>
      <c r="K45" s="77"/>
    </row>
    <row r="46" spans="1:11" ht="30" customHeight="1" x14ac:dyDescent="0.25">
      <c r="A46" s="18"/>
      <c r="B46" s="13"/>
      <c r="C46" s="24" t="s">
        <v>50</v>
      </c>
      <c r="D46" s="126" t="s">
        <v>172</v>
      </c>
      <c r="E46" s="3"/>
      <c r="F46" s="61">
        <v>0</v>
      </c>
      <c r="G46" s="62">
        <v>1</v>
      </c>
      <c r="H46" s="61">
        <v>0</v>
      </c>
      <c r="I46" s="73">
        <v>1</v>
      </c>
      <c r="J46" s="95"/>
      <c r="K46" s="75"/>
    </row>
    <row r="47" spans="1:11" ht="31.5" customHeight="1" x14ac:dyDescent="0.25">
      <c r="A47" s="18"/>
      <c r="B47" s="13"/>
      <c r="C47" s="26" t="s">
        <v>51</v>
      </c>
      <c r="D47" s="128" t="s">
        <v>181</v>
      </c>
      <c r="E47" s="3"/>
      <c r="F47" s="61">
        <v>1</v>
      </c>
      <c r="G47" s="62">
        <v>1</v>
      </c>
      <c r="H47" s="61">
        <v>1</v>
      </c>
      <c r="I47" s="73">
        <v>1</v>
      </c>
      <c r="J47" s="95"/>
      <c r="K47" s="75"/>
    </row>
    <row r="48" spans="1:11" ht="31.5" customHeight="1" thickBot="1" x14ac:dyDescent="0.3">
      <c r="A48" s="18"/>
      <c r="B48" s="13"/>
      <c r="C48" s="24" t="s">
        <v>52</v>
      </c>
      <c r="D48" s="126" t="s">
        <v>181</v>
      </c>
      <c r="E48" s="3"/>
      <c r="F48" s="61">
        <v>1</v>
      </c>
      <c r="G48" s="62">
        <v>1</v>
      </c>
      <c r="H48" s="61">
        <v>1</v>
      </c>
      <c r="I48" s="73">
        <v>1</v>
      </c>
      <c r="J48" s="95"/>
      <c r="K48" s="75"/>
    </row>
    <row r="49" spans="1:11" s="36" customFormat="1" ht="26.25" customHeight="1" thickBot="1" x14ac:dyDescent="0.3">
      <c r="A49" s="37" t="s">
        <v>146</v>
      </c>
      <c r="B49" s="38" t="s">
        <v>47</v>
      </c>
      <c r="C49" s="39" t="s">
        <v>145</v>
      </c>
      <c r="D49" s="42" t="s">
        <v>181</v>
      </c>
      <c r="E49" s="40"/>
      <c r="F49" s="41">
        <f>SUM(F50)</f>
        <v>2</v>
      </c>
      <c r="G49" s="57">
        <f>SUM(G50)</f>
        <v>2</v>
      </c>
      <c r="H49" s="41">
        <f>SUM(H50)</f>
        <v>2</v>
      </c>
      <c r="I49" s="92">
        <f>SUM(I50)</f>
        <v>2</v>
      </c>
      <c r="J49" s="83">
        <f>SUM(H49:I49)</f>
        <v>4</v>
      </c>
      <c r="K49" s="77"/>
    </row>
    <row r="50" spans="1:11" ht="37.5" customHeight="1" thickBot="1" x14ac:dyDescent="0.3">
      <c r="A50" s="18"/>
      <c r="B50" s="13"/>
      <c r="C50" s="24" t="s">
        <v>48</v>
      </c>
      <c r="D50" s="126" t="s">
        <v>181</v>
      </c>
      <c r="E50" s="3"/>
      <c r="F50" s="61">
        <v>2</v>
      </c>
      <c r="G50" s="62">
        <v>2</v>
      </c>
      <c r="H50" s="61">
        <v>2</v>
      </c>
      <c r="I50" s="73">
        <v>2</v>
      </c>
      <c r="J50" s="95"/>
      <c r="K50" s="75"/>
    </row>
    <row r="51" spans="1:11" s="36" customFormat="1" ht="25.5" customHeight="1" thickBot="1" x14ac:dyDescent="0.3">
      <c r="A51" s="43" t="s">
        <v>140</v>
      </c>
      <c r="B51" s="44" t="s">
        <v>32</v>
      </c>
      <c r="C51" s="45" t="s">
        <v>139</v>
      </c>
      <c r="D51" s="48" t="s">
        <v>172</v>
      </c>
      <c r="E51" s="46"/>
      <c r="F51" s="47">
        <f>SUM(F52:F57)</f>
        <v>6</v>
      </c>
      <c r="G51" s="58">
        <f>SUM(G52:G57)</f>
        <v>5</v>
      </c>
      <c r="H51" s="47">
        <f>SUM(H52:H57)</f>
        <v>6</v>
      </c>
      <c r="I51" s="71">
        <f>SUM(I52:I57)</f>
        <v>5</v>
      </c>
      <c r="J51" s="84">
        <f>SUM(H51:I51)</f>
        <v>11</v>
      </c>
      <c r="K51" s="78"/>
    </row>
    <row r="52" spans="1:11" ht="40.5" customHeight="1" x14ac:dyDescent="0.25">
      <c r="A52" s="18"/>
      <c r="B52" s="13"/>
      <c r="C52" s="26" t="s">
        <v>33</v>
      </c>
      <c r="D52" s="128" t="s">
        <v>172</v>
      </c>
      <c r="E52" s="3"/>
      <c r="F52" s="61">
        <v>1.5</v>
      </c>
      <c r="G52" s="62">
        <v>1.5</v>
      </c>
      <c r="H52" s="61">
        <v>1.5</v>
      </c>
      <c r="I52" s="73">
        <v>1.5</v>
      </c>
      <c r="J52" s="95"/>
      <c r="K52" s="75"/>
    </row>
    <row r="53" spans="1:11" ht="32.25" customHeight="1" x14ac:dyDescent="0.25">
      <c r="A53" s="18"/>
      <c r="B53" s="13"/>
      <c r="C53" s="26" t="s">
        <v>34</v>
      </c>
      <c r="D53" s="128" t="s">
        <v>172</v>
      </c>
      <c r="E53" s="3"/>
      <c r="F53" s="61">
        <v>1.5</v>
      </c>
      <c r="G53" s="62">
        <v>1.5</v>
      </c>
      <c r="H53" s="61">
        <v>1.5</v>
      </c>
      <c r="I53" s="73">
        <v>1.5</v>
      </c>
      <c r="J53" s="95"/>
      <c r="K53" s="75"/>
    </row>
    <row r="54" spans="1:11" ht="33" customHeight="1" x14ac:dyDescent="0.25">
      <c r="A54" s="18"/>
      <c r="B54" s="13"/>
      <c r="C54" s="26" t="s">
        <v>35</v>
      </c>
      <c r="D54" s="128" t="s">
        <v>182</v>
      </c>
      <c r="E54" s="3"/>
      <c r="F54" s="61">
        <v>1</v>
      </c>
      <c r="G54" s="62">
        <v>0.5</v>
      </c>
      <c r="H54" s="61">
        <v>1</v>
      </c>
      <c r="I54" s="73">
        <v>0.5</v>
      </c>
      <c r="J54" s="95"/>
      <c r="K54" s="75"/>
    </row>
    <row r="55" spans="1:11" ht="35.25" customHeight="1" x14ac:dyDescent="0.25">
      <c r="A55" s="18"/>
      <c r="B55" s="13"/>
      <c r="C55" s="26" t="s">
        <v>36</v>
      </c>
      <c r="D55" s="128" t="s">
        <v>182</v>
      </c>
      <c r="E55" s="3"/>
      <c r="F55" s="61">
        <v>0.5</v>
      </c>
      <c r="G55" s="62">
        <v>0.5</v>
      </c>
      <c r="H55" s="61">
        <v>0.5</v>
      </c>
      <c r="I55" s="73">
        <v>0.5</v>
      </c>
      <c r="J55" s="95"/>
      <c r="K55" s="75"/>
    </row>
    <row r="56" spans="1:11" ht="33.75" customHeight="1" x14ac:dyDescent="0.25">
      <c r="A56" s="18"/>
      <c r="B56" s="13"/>
      <c r="C56" s="26" t="s">
        <v>37</v>
      </c>
      <c r="D56" s="128" t="s">
        <v>182</v>
      </c>
      <c r="E56" s="3"/>
      <c r="F56" s="61">
        <v>0.5</v>
      </c>
      <c r="G56" s="62">
        <v>0.5</v>
      </c>
      <c r="H56" s="61">
        <v>0.5</v>
      </c>
      <c r="I56" s="73">
        <v>0.5</v>
      </c>
      <c r="J56" s="95"/>
      <c r="K56" s="75"/>
    </row>
    <row r="57" spans="1:11" ht="30.75" customHeight="1" thickBot="1" x14ac:dyDescent="0.3">
      <c r="A57" s="18"/>
      <c r="B57" s="13"/>
      <c r="C57" s="26" t="s">
        <v>38</v>
      </c>
      <c r="D57" s="128" t="s">
        <v>182</v>
      </c>
      <c r="E57" s="3"/>
      <c r="F57" s="61">
        <v>1</v>
      </c>
      <c r="G57" s="62">
        <v>0.5</v>
      </c>
      <c r="H57" s="61">
        <v>1</v>
      </c>
      <c r="I57" s="73">
        <v>0.5</v>
      </c>
      <c r="J57" s="95"/>
      <c r="K57" s="75"/>
    </row>
    <row r="58" spans="1:11" s="36" customFormat="1" ht="27.75" customHeight="1" thickBot="1" x14ac:dyDescent="0.3">
      <c r="A58" s="43" t="s">
        <v>142</v>
      </c>
      <c r="B58" s="44" t="s">
        <v>39</v>
      </c>
      <c r="C58" s="45" t="s">
        <v>141</v>
      </c>
      <c r="D58" s="48" t="s">
        <v>172</v>
      </c>
      <c r="E58" s="46"/>
      <c r="F58" s="47">
        <f>SUM(F59:F61)</f>
        <v>3</v>
      </c>
      <c r="G58" s="58">
        <f>SUM(G59:G61)</f>
        <v>3</v>
      </c>
      <c r="H58" s="47">
        <f>SUM(H59:H61)</f>
        <v>3</v>
      </c>
      <c r="I58" s="71">
        <f>SUM(I59:I61)</f>
        <v>3</v>
      </c>
      <c r="J58" s="84">
        <f>SUM(H58:I58)</f>
        <v>6</v>
      </c>
      <c r="K58" s="78"/>
    </row>
    <row r="59" spans="1:11" ht="23.25" customHeight="1" x14ac:dyDescent="0.25">
      <c r="A59" s="18"/>
      <c r="B59" s="13"/>
      <c r="C59" s="26" t="s">
        <v>40</v>
      </c>
      <c r="D59" s="128" t="s">
        <v>172</v>
      </c>
      <c r="E59" s="3"/>
      <c r="F59" s="61">
        <v>1</v>
      </c>
      <c r="G59" s="62">
        <v>1</v>
      </c>
      <c r="H59" s="61">
        <v>1</v>
      </c>
      <c r="I59" s="73">
        <v>1</v>
      </c>
      <c r="J59" s="95"/>
      <c r="K59" s="75"/>
    </row>
    <row r="60" spans="1:11" ht="19.5" customHeight="1" x14ac:dyDescent="0.25">
      <c r="A60" s="18"/>
      <c r="B60" s="13"/>
      <c r="C60" s="26" t="s">
        <v>41</v>
      </c>
      <c r="D60" s="128" t="s">
        <v>172</v>
      </c>
      <c r="E60" s="3"/>
      <c r="F60" s="61">
        <v>1</v>
      </c>
      <c r="G60" s="62">
        <v>1</v>
      </c>
      <c r="H60" s="61">
        <v>1</v>
      </c>
      <c r="I60" s="73">
        <v>1</v>
      </c>
      <c r="J60" s="95"/>
      <c r="K60" s="75"/>
    </row>
    <row r="61" spans="1:11" ht="24" customHeight="1" thickBot="1" x14ac:dyDescent="0.3">
      <c r="A61" s="18"/>
      <c r="B61" s="13"/>
      <c r="C61" s="26" t="s">
        <v>42</v>
      </c>
      <c r="D61" s="128" t="s">
        <v>172</v>
      </c>
      <c r="E61" s="3"/>
      <c r="F61" s="61">
        <v>1</v>
      </c>
      <c r="G61" s="62">
        <v>1</v>
      </c>
      <c r="H61" s="61">
        <v>1</v>
      </c>
      <c r="I61" s="73">
        <v>1</v>
      </c>
      <c r="J61" s="95"/>
      <c r="K61" s="75"/>
    </row>
    <row r="62" spans="1:11" s="36" customFormat="1" ht="27" customHeight="1" thickBot="1" x14ac:dyDescent="0.3">
      <c r="A62" s="49" t="s">
        <v>152</v>
      </c>
      <c r="B62" s="50" t="s">
        <v>57</v>
      </c>
      <c r="C62" s="51" t="s">
        <v>151</v>
      </c>
      <c r="D62" s="54" t="s">
        <v>172</v>
      </c>
      <c r="E62" s="52"/>
      <c r="F62" s="53">
        <f>SUM(F63:F64)</f>
        <v>4</v>
      </c>
      <c r="G62" s="59">
        <f>SUM(G63:G64)</f>
        <v>4</v>
      </c>
      <c r="H62" s="53">
        <f>SUM(H63:H64)</f>
        <v>4</v>
      </c>
      <c r="I62" s="72">
        <f>SUM(I63:I64)</f>
        <v>4</v>
      </c>
      <c r="J62" s="85">
        <f>SUM(H62:I62)</f>
        <v>8</v>
      </c>
      <c r="K62" s="79"/>
    </row>
    <row r="63" spans="1:11" ht="31.5" customHeight="1" x14ac:dyDescent="0.25">
      <c r="A63" s="18"/>
      <c r="B63" s="13"/>
      <c r="C63" s="24" t="s">
        <v>58</v>
      </c>
      <c r="D63" s="126" t="s">
        <v>172</v>
      </c>
      <c r="E63" s="3"/>
      <c r="F63" s="20">
        <v>2</v>
      </c>
      <c r="G63" s="63">
        <v>2</v>
      </c>
      <c r="H63" s="20">
        <v>2</v>
      </c>
      <c r="I63" s="94">
        <v>2</v>
      </c>
      <c r="J63" s="95"/>
      <c r="K63" s="75"/>
    </row>
    <row r="64" spans="1:11" ht="20.25" customHeight="1" thickBot="1" x14ac:dyDescent="0.3">
      <c r="A64" s="18"/>
      <c r="B64" s="13"/>
      <c r="C64" s="26" t="s">
        <v>59</v>
      </c>
      <c r="D64" s="128" t="s">
        <v>172</v>
      </c>
      <c r="E64" s="3"/>
      <c r="F64" s="20">
        <v>2</v>
      </c>
      <c r="G64" s="63">
        <v>2</v>
      </c>
      <c r="H64" s="20">
        <v>2</v>
      </c>
      <c r="I64" s="94">
        <v>2</v>
      </c>
      <c r="J64" s="95"/>
      <c r="K64" s="75"/>
    </row>
    <row r="65" spans="1:11" s="36" customFormat="1" ht="24" customHeight="1" thickBot="1" x14ac:dyDescent="0.3">
      <c r="A65" s="49" t="s">
        <v>154</v>
      </c>
      <c r="B65" s="50" t="s">
        <v>60</v>
      </c>
      <c r="C65" s="51" t="s">
        <v>153</v>
      </c>
      <c r="D65" s="54" t="s">
        <v>172</v>
      </c>
      <c r="E65" s="52"/>
      <c r="F65" s="53">
        <f>SUM(F66:F77)</f>
        <v>8.25</v>
      </c>
      <c r="G65" s="59">
        <f>SUM(G66:G77)</f>
        <v>6</v>
      </c>
      <c r="H65" s="53">
        <f>SUM(H66:H77)</f>
        <v>8.25</v>
      </c>
      <c r="I65" s="72">
        <f>SUM(I66:I77)</f>
        <v>6</v>
      </c>
      <c r="J65" s="85">
        <f>SUM(H65:I65)</f>
        <v>14.25</v>
      </c>
      <c r="K65" s="79"/>
    </row>
    <row r="66" spans="1:11" ht="39" customHeight="1" x14ac:dyDescent="0.25">
      <c r="A66" s="18"/>
      <c r="B66" s="13"/>
      <c r="C66" s="24" t="s">
        <v>61</v>
      </c>
      <c r="D66" s="126" t="s">
        <v>172</v>
      </c>
      <c r="E66" s="3"/>
      <c r="F66" s="61">
        <v>1</v>
      </c>
      <c r="G66" s="62">
        <v>0.5</v>
      </c>
      <c r="H66" s="61">
        <v>1</v>
      </c>
      <c r="I66" s="73">
        <v>0.5</v>
      </c>
      <c r="J66" s="95"/>
      <c r="K66" s="75"/>
    </row>
    <row r="67" spans="1:11" ht="32.25" customHeight="1" x14ac:dyDescent="0.25">
      <c r="A67" s="18"/>
      <c r="B67" s="13"/>
      <c r="C67" s="24" t="s">
        <v>62</v>
      </c>
      <c r="D67" s="126" t="s">
        <v>172</v>
      </c>
      <c r="E67" s="3"/>
      <c r="F67" s="61">
        <v>0.5</v>
      </c>
      <c r="G67" s="62">
        <v>0.25</v>
      </c>
      <c r="H67" s="61">
        <v>0.5</v>
      </c>
      <c r="I67" s="73">
        <v>0.25</v>
      </c>
      <c r="J67" s="95"/>
      <c r="K67" s="75"/>
    </row>
    <row r="68" spans="1:11" ht="30" customHeight="1" x14ac:dyDescent="0.25">
      <c r="A68" s="18"/>
      <c r="B68" s="13"/>
      <c r="C68" s="24" t="s">
        <v>63</v>
      </c>
      <c r="D68" s="126" t="s">
        <v>172</v>
      </c>
      <c r="E68" s="3"/>
      <c r="F68" s="61">
        <v>0.25</v>
      </c>
      <c r="G68" s="62">
        <v>0.25</v>
      </c>
      <c r="H68" s="61">
        <v>0.25</v>
      </c>
      <c r="I68" s="73">
        <v>0.25</v>
      </c>
      <c r="J68" s="95"/>
      <c r="K68" s="75"/>
    </row>
    <row r="69" spans="1:11" ht="29.25" customHeight="1" x14ac:dyDescent="0.25">
      <c r="A69" s="18"/>
      <c r="B69" s="13"/>
      <c r="C69" s="24" t="s">
        <v>64</v>
      </c>
      <c r="D69" s="126" t="s">
        <v>172</v>
      </c>
      <c r="E69" s="3"/>
      <c r="F69" s="61">
        <v>1</v>
      </c>
      <c r="G69" s="62">
        <v>1</v>
      </c>
      <c r="H69" s="61">
        <v>1</v>
      </c>
      <c r="I69" s="73">
        <v>1</v>
      </c>
      <c r="J69" s="95"/>
      <c r="K69" s="75"/>
    </row>
    <row r="70" spans="1:11" ht="31.5" customHeight="1" x14ac:dyDescent="0.25">
      <c r="A70" s="18"/>
      <c r="B70" s="13"/>
      <c r="C70" s="24" t="s">
        <v>65</v>
      </c>
      <c r="D70" s="126" t="s">
        <v>181</v>
      </c>
      <c r="E70" s="3"/>
      <c r="F70" s="61">
        <v>0.5</v>
      </c>
      <c r="G70" s="62">
        <v>0.5</v>
      </c>
      <c r="H70" s="61">
        <v>0.5</v>
      </c>
      <c r="I70" s="73">
        <v>0.5</v>
      </c>
      <c r="J70" s="95"/>
      <c r="K70" s="75"/>
    </row>
    <row r="71" spans="1:11" ht="37.5" customHeight="1" x14ac:dyDescent="0.25">
      <c r="A71" s="18"/>
      <c r="B71" s="13"/>
      <c r="C71" s="24" t="s">
        <v>66</v>
      </c>
      <c r="D71" s="126" t="s">
        <v>181</v>
      </c>
      <c r="E71" s="3"/>
      <c r="F71" s="61">
        <v>0.5</v>
      </c>
      <c r="G71" s="62">
        <v>0.5</v>
      </c>
      <c r="H71" s="61">
        <v>0.5</v>
      </c>
      <c r="I71" s="73">
        <v>0.5</v>
      </c>
      <c r="J71" s="95"/>
      <c r="K71" s="75"/>
    </row>
    <row r="72" spans="1:11" ht="35.25" customHeight="1" x14ac:dyDescent="0.25">
      <c r="A72" s="18"/>
      <c r="B72" s="13"/>
      <c r="C72" s="24" t="s">
        <v>67</v>
      </c>
      <c r="D72" s="126" t="s">
        <v>181</v>
      </c>
      <c r="E72" s="3"/>
      <c r="F72" s="61">
        <v>1</v>
      </c>
      <c r="G72" s="62">
        <v>0.5</v>
      </c>
      <c r="H72" s="61">
        <v>1</v>
      </c>
      <c r="I72" s="73">
        <v>0.5</v>
      </c>
      <c r="J72" s="95"/>
      <c r="K72" s="75"/>
    </row>
    <row r="73" spans="1:11" ht="33" customHeight="1" x14ac:dyDescent="0.25">
      <c r="A73" s="18"/>
      <c r="B73" s="13"/>
      <c r="C73" s="24" t="s">
        <v>68</v>
      </c>
      <c r="D73" s="126" t="s">
        <v>172</v>
      </c>
      <c r="E73" s="3"/>
      <c r="F73" s="61">
        <v>0.5</v>
      </c>
      <c r="G73" s="62">
        <v>0.5</v>
      </c>
      <c r="H73" s="61">
        <v>0.5</v>
      </c>
      <c r="I73" s="73">
        <v>0.5</v>
      </c>
      <c r="J73" s="95"/>
      <c r="K73" s="75"/>
    </row>
    <row r="74" spans="1:11" ht="36" customHeight="1" x14ac:dyDescent="0.25">
      <c r="A74" s="18"/>
      <c r="B74" s="13"/>
      <c r="C74" s="24" t="s">
        <v>69</v>
      </c>
      <c r="D74" s="126" t="s">
        <v>172</v>
      </c>
      <c r="E74" s="3"/>
      <c r="F74" s="61">
        <v>1</v>
      </c>
      <c r="G74" s="62">
        <v>0.5</v>
      </c>
      <c r="H74" s="61">
        <v>1</v>
      </c>
      <c r="I74" s="73">
        <v>0.5</v>
      </c>
      <c r="J74" s="95"/>
      <c r="K74" s="75"/>
    </row>
    <row r="75" spans="1:11" ht="36" customHeight="1" x14ac:dyDescent="0.25">
      <c r="A75" s="18"/>
      <c r="B75" s="13"/>
      <c r="C75" s="24" t="s">
        <v>70</v>
      </c>
      <c r="D75" s="126" t="s">
        <v>172</v>
      </c>
      <c r="E75" s="3"/>
      <c r="F75" s="61">
        <v>1</v>
      </c>
      <c r="G75" s="62">
        <v>0.5</v>
      </c>
      <c r="H75" s="61">
        <v>1</v>
      </c>
      <c r="I75" s="73">
        <v>0.5</v>
      </c>
      <c r="J75" s="95"/>
      <c r="K75" s="75"/>
    </row>
    <row r="76" spans="1:11" ht="36" customHeight="1" x14ac:dyDescent="0.25">
      <c r="A76" s="18"/>
      <c r="B76" s="13"/>
      <c r="C76" s="24" t="s">
        <v>183</v>
      </c>
      <c r="D76" s="126" t="s">
        <v>181</v>
      </c>
      <c r="E76" s="3"/>
      <c r="F76" s="61">
        <v>0.5</v>
      </c>
      <c r="G76" s="62">
        <v>0.5</v>
      </c>
      <c r="H76" s="61">
        <v>0.5</v>
      </c>
      <c r="I76" s="73">
        <v>0.5</v>
      </c>
      <c r="J76" s="95"/>
      <c r="K76" s="75"/>
    </row>
    <row r="77" spans="1:11" ht="42" customHeight="1" thickBot="1" x14ac:dyDescent="0.3">
      <c r="A77" s="18"/>
      <c r="B77" s="13"/>
      <c r="C77" s="24" t="s">
        <v>184</v>
      </c>
      <c r="D77" s="126" t="s">
        <v>181</v>
      </c>
      <c r="E77" s="3"/>
      <c r="F77" s="61">
        <v>0.5</v>
      </c>
      <c r="G77" s="62">
        <v>0.5</v>
      </c>
      <c r="H77" s="61">
        <v>0.5</v>
      </c>
      <c r="I77" s="73">
        <v>0.5</v>
      </c>
      <c r="J77" s="95"/>
      <c r="K77" s="75"/>
    </row>
    <row r="78" spans="1:11" s="36" customFormat="1" ht="23.25" customHeight="1" thickBot="1" x14ac:dyDescent="0.3">
      <c r="A78" s="49" t="s">
        <v>158</v>
      </c>
      <c r="B78" s="50" t="s">
        <v>73</v>
      </c>
      <c r="C78" s="51" t="s">
        <v>157</v>
      </c>
      <c r="D78" s="54" t="s">
        <v>181</v>
      </c>
      <c r="E78" s="52"/>
      <c r="F78" s="53">
        <f>SUM(F79:F86)</f>
        <v>7.5</v>
      </c>
      <c r="G78" s="59">
        <f>SUM(G79:G86)</f>
        <v>5.5</v>
      </c>
      <c r="H78" s="53">
        <f>SUM(H79:H86)</f>
        <v>7.5</v>
      </c>
      <c r="I78" s="72">
        <f>SUM(I79:I86)</f>
        <v>5.5</v>
      </c>
      <c r="J78" s="85">
        <f>SUM(H78:I78)</f>
        <v>13</v>
      </c>
      <c r="K78" s="79"/>
    </row>
    <row r="79" spans="1:11" ht="36" customHeight="1" x14ac:dyDescent="0.25">
      <c r="A79" s="18"/>
      <c r="B79" s="13"/>
      <c r="C79" s="24" t="s">
        <v>74</v>
      </c>
      <c r="D79" s="126" t="s">
        <v>181</v>
      </c>
      <c r="E79" s="3"/>
      <c r="F79" s="61">
        <v>1.5</v>
      </c>
      <c r="G79" s="62">
        <v>0.5</v>
      </c>
      <c r="H79" s="61">
        <v>1.5</v>
      </c>
      <c r="I79" s="73">
        <v>0.5</v>
      </c>
      <c r="J79" s="95"/>
      <c r="K79" s="75"/>
    </row>
    <row r="80" spans="1:11" ht="46.5" customHeight="1" x14ac:dyDescent="0.25">
      <c r="A80" s="18"/>
      <c r="B80" s="13"/>
      <c r="C80" s="24" t="s">
        <v>75</v>
      </c>
      <c r="D80" s="126" t="s">
        <v>181</v>
      </c>
      <c r="E80" s="3"/>
      <c r="F80" s="61">
        <v>0.5</v>
      </c>
      <c r="G80" s="62">
        <v>0.5</v>
      </c>
      <c r="H80" s="61">
        <v>0.5</v>
      </c>
      <c r="I80" s="73">
        <v>0.5</v>
      </c>
      <c r="J80" s="95"/>
      <c r="K80" s="75"/>
    </row>
    <row r="81" spans="1:11" ht="33.75" customHeight="1" x14ac:dyDescent="0.25">
      <c r="A81" s="18"/>
      <c r="B81" s="13"/>
      <c r="C81" s="24" t="s">
        <v>76</v>
      </c>
      <c r="D81" s="126" t="s">
        <v>181</v>
      </c>
      <c r="E81" s="3"/>
      <c r="F81" s="61">
        <v>0.5</v>
      </c>
      <c r="G81" s="62">
        <v>0.5</v>
      </c>
      <c r="H81" s="61">
        <v>0.5</v>
      </c>
      <c r="I81" s="73">
        <v>0.5</v>
      </c>
      <c r="J81" s="95"/>
      <c r="K81" s="75"/>
    </row>
    <row r="82" spans="1:11" ht="45.75" customHeight="1" x14ac:dyDescent="0.25">
      <c r="A82" s="18"/>
      <c r="B82" s="13"/>
      <c r="C82" s="24" t="s">
        <v>77</v>
      </c>
      <c r="D82" s="126" t="s">
        <v>181</v>
      </c>
      <c r="E82" s="3"/>
      <c r="F82" s="61">
        <v>1</v>
      </c>
      <c r="G82" s="62">
        <v>1</v>
      </c>
      <c r="H82" s="61">
        <v>1</v>
      </c>
      <c r="I82" s="73">
        <v>1</v>
      </c>
      <c r="J82" s="95"/>
      <c r="K82" s="75"/>
    </row>
    <row r="83" spans="1:11" ht="63" customHeight="1" x14ac:dyDescent="0.25">
      <c r="A83" s="18"/>
      <c r="B83" s="13"/>
      <c r="C83" s="24" t="s">
        <v>78</v>
      </c>
      <c r="D83" s="126" t="s">
        <v>181</v>
      </c>
      <c r="E83" s="3"/>
      <c r="F83" s="61">
        <v>1.5</v>
      </c>
      <c r="G83" s="62">
        <v>0.5</v>
      </c>
      <c r="H83" s="61">
        <v>1.5</v>
      </c>
      <c r="I83" s="73">
        <v>0.5</v>
      </c>
      <c r="J83" s="95"/>
      <c r="K83" s="75"/>
    </row>
    <row r="84" spans="1:11" ht="58.5" customHeight="1" x14ac:dyDescent="0.25">
      <c r="A84" s="18"/>
      <c r="B84" s="13"/>
      <c r="C84" s="24" t="s">
        <v>79</v>
      </c>
      <c r="D84" s="126" t="s">
        <v>181</v>
      </c>
      <c r="E84" s="3"/>
      <c r="F84" s="61">
        <v>0.5</v>
      </c>
      <c r="G84" s="62">
        <v>0.5</v>
      </c>
      <c r="H84" s="61">
        <v>0.5</v>
      </c>
      <c r="I84" s="73">
        <v>0.5</v>
      </c>
      <c r="J84" s="95"/>
      <c r="K84" s="75"/>
    </row>
    <row r="85" spans="1:11" ht="75.75" customHeight="1" x14ac:dyDescent="0.25">
      <c r="A85" s="18"/>
      <c r="B85" s="13"/>
      <c r="C85" s="24" t="s">
        <v>80</v>
      </c>
      <c r="D85" s="126" t="s">
        <v>181</v>
      </c>
      <c r="E85" s="3"/>
      <c r="F85" s="61">
        <v>1</v>
      </c>
      <c r="G85" s="62">
        <v>1</v>
      </c>
      <c r="H85" s="61">
        <v>1</v>
      </c>
      <c r="I85" s="73">
        <v>1</v>
      </c>
      <c r="J85" s="95"/>
      <c r="K85" s="75"/>
    </row>
    <row r="86" spans="1:11" ht="57" customHeight="1" thickBot="1" x14ac:dyDescent="0.3">
      <c r="A86" s="18"/>
      <c r="B86" s="17"/>
      <c r="C86" s="24" t="s">
        <v>81</v>
      </c>
      <c r="D86" s="126" t="s">
        <v>181</v>
      </c>
      <c r="E86" s="4"/>
      <c r="F86" s="61">
        <v>1</v>
      </c>
      <c r="G86" s="62">
        <v>1</v>
      </c>
      <c r="H86" s="61">
        <v>1</v>
      </c>
      <c r="I86" s="73">
        <v>1</v>
      </c>
      <c r="J86" s="95"/>
      <c r="K86" s="13"/>
    </row>
    <row r="87" spans="1:11" s="36" customFormat="1" ht="25.5" customHeight="1" thickBot="1" x14ac:dyDescent="0.3">
      <c r="A87" s="49" t="s">
        <v>156</v>
      </c>
      <c r="B87" s="50" t="s">
        <v>71</v>
      </c>
      <c r="C87" s="51" t="s">
        <v>155</v>
      </c>
      <c r="D87" s="54" t="s">
        <v>172</v>
      </c>
      <c r="E87" s="52"/>
      <c r="F87" s="53">
        <f>SUM(F88:F92)</f>
        <v>5</v>
      </c>
      <c r="G87" s="59">
        <f>SUM(G88:G92)</f>
        <v>4.5</v>
      </c>
      <c r="H87" s="53">
        <f>SUM(H88:H92)</f>
        <v>5</v>
      </c>
      <c r="I87" s="72">
        <f>SUM(I88:I92)</f>
        <v>4.5</v>
      </c>
      <c r="J87" s="85">
        <f>SUM(H87:I87)</f>
        <v>9.5</v>
      </c>
      <c r="K87" s="79"/>
    </row>
    <row r="88" spans="1:11" ht="77.25" customHeight="1" x14ac:dyDescent="0.25">
      <c r="A88" s="18"/>
      <c r="B88" s="13"/>
      <c r="C88" s="24" t="s">
        <v>122</v>
      </c>
      <c r="D88" s="126" t="s">
        <v>181</v>
      </c>
      <c r="E88" s="3"/>
      <c r="F88" s="61">
        <v>1</v>
      </c>
      <c r="G88" s="62">
        <v>1</v>
      </c>
      <c r="H88" s="61">
        <v>1</v>
      </c>
      <c r="I88" s="73">
        <v>1</v>
      </c>
      <c r="J88" s="82"/>
      <c r="K88" s="75"/>
    </row>
    <row r="89" spans="1:11" ht="54" customHeight="1" x14ac:dyDescent="0.25">
      <c r="A89" s="18"/>
      <c r="B89" s="13"/>
      <c r="C89" s="24" t="s">
        <v>123</v>
      </c>
      <c r="D89" s="126" t="s">
        <v>182</v>
      </c>
      <c r="E89" s="3"/>
      <c r="F89" s="61">
        <v>1.5</v>
      </c>
      <c r="G89" s="62">
        <v>1</v>
      </c>
      <c r="H89" s="61">
        <v>1.5</v>
      </c>
      <c r="I89" s="73">
        <v>1</v>
      </c>
      <c r="J89" s="82"/>
      <c r="K89" s="75"/>
    </row>
    <row r="90" spans="1:11" ht="61.5" customHeight="1" x14ac:dyDescent="0.25">
      <c r="A90" s="18"/>
      <c r="B90" s="13"/>
      <c r="C90" s="24" t="s">
        <v>72</v>
      </c>
      <c r="D90" s="126" t="s">
        <v>182</v>
      </c>
      <c r="E90" s="3"/>
      <c r="F90" s="61">
        <v>1</v>
      </c>
      <c r="G90" s="62">
        <v>1</v>
      </c>
      <c r="H90" s="61">
        <v>1</v>
      </c>
      <c r="I90" s="73">
        <v>1</v>
      </c>
      <c r="J90" s="82"/>
      <c r="K90" s="75"/>
    </row>
    <row r="91" spans="1:11" ht="39.75" customHeight="1" x14ac:dyDescent="0.25">
      <c r="A91" s="18"/>
      <c r="B91" s="13"/>
      <c r="C91" s="24" t="s">
        <v>124</v>
      </c>
      <c r="D91" s="126" t="s">
        <v>182</v>
      </c>
      <c r="E91" s="3"/>
      <c r="F91" s="61">
        <v>0.5</v>
      </c>
      <c r="G91" s="62">
        <v>0.5</v>
      </c>
      <c r="H91" s="61">
        <v>0.5</v>
      </c>
      <c r="I91" s="73">
        <v>0.5</v>
      </c>
      <c r="J91" s="82"/>
      <c r="K91" s="75"/>
    </row>
    <row r="92" spans="1:11" ht="24" customHeight="1" thickBot="1" x14ac:dyDescent="0.3">
      <c r="A92" s="18"/>
      <c r="B92" s="13"/>
      <c r="C92" s="24" t="s">
        <v>125</v>
      </c>
      <c r="D92" s="126" t="s">
        <v>172</v>
      </c>
      <c r="E92" s="3"/>
      <c r="F92" s="61">
        <v>1</v>
      </c>
      <c r="G92" s="62">
        <v>1</v>
      </c>
      <c r="H92" s="61">
        <v>1</v>
      </c>
      <c r="I92" s="73">
        <v>1</v>
      </c>
      <c r="J92" s="82"/>
      <c r="K92" s="75"/>
    </row>
    <row r="93" spans="1:11" s="64" customFormat="1" ht="26.25" customHeight="1" thickBot="1" x14ac:dyDescent="0.3">
      <c r="A93" s="49" t="s">
        <v>186</v>
      </c>
      <c r="B93" s="50" t="s">
        <v>88</v>
      </c>
      <c r="C93" s="51" t="s">
        <v>163</v>
      </c>
      <c r="D93" s="54" t="s">
        <v>172</v>
      </c>
      <c r="E93" s="54"/>
      <c r="F93" s="53">
        <f>SUM(F94:F100)</f>
        <v>13</v>
      </c>
      <c r="G93" s="59">
        <f>SUM(G94:G100)</f>
        <v>0</v>
      </c>
      <c r="H93" s="53">
        <f>SUM(H94:H100)</f>
        <v>13</v>
      </c>
      <c r="I93" s="72">
        <f>SUM(I94:I100)</f>
        <v>0</v>
      </c>
      <c r="J93" s="85">
        <f>SUM(H93:I93)</f>
        <v>13</v>
      </c>
      <c r="K93" s="80"/>
    </row>
    <row r="94" spans="1:11" ht="25.5" customHeight="1" x14ac:dyDescent="0.25">
      <c r="A94" s="18"/>
      <c r="B94" s="13"/>
      <c r="C94" s="24" t="s">
        <v>89</v>
      </c>
      <c r="D94" s="126" t="s">
        <v>182</v>
      </c>
      <c r="E94" s="3"/>
      <c r="F94" s="61">
        <v>3</v>
      </c>
      <c r="G94" s="62">
        <v>0</v>
      </c>
      <c r="H94" s="61">
        <v>3</v>
      </c>
      <c r="I94" s="73">
        <v>0</v>
      </c>
      <c r="J94" s="95"/>
      <c r="K94" s="75"/>
    </row>
    <row r="95" spans="1:11" ht="48" customHeight="1" x14ac:dyDescent="0.25">
      <c r="A95" s="18"/>
      <c r="B95" s="13"/>
      <c r="C95" s="24" t="s">
        <v>90</v>
      </c>
      <c r="D95" s="126" t="s">
        <v>182</v>
      </c>
      <c r="E95" s="3"/>
      <c r="F95" s="61">
        <v>1</v>
      </c>
      <c r="G95" s="62">
        <v>0</v>
      </c>
      <c r="H95" s="61">
        <v>1</v>
      </c>
      <c r="I95" s="73">
        <v>0</v>
      </c>
      <c r="J95" s="95"/>
      <c r="K95" s="75"/>
    </row>
    <row r="96" spans="1:11" ht="31.5" customHeight="1" x14ac:dyDescent="0.25">
      <c r="A96" s="18"/>
      <c r="B96" s="13"/>
      <c r="C96" s="24" t="s">
        <v>91</v>
      </c>
      <c r="D96" s="126" t="s">
        <v>172</v>
      </c>
      <c r="E96" s="3"/>
      <c r="F96" s="61">
        <v>2</v>
      </c>
      <c r="G96" s="62">
        <v>0</v>
      </c>
      <c r="H96" s="61">
        <v>2</v>
      </c>
      <c r="I96" s="73">
        <v>0</v>
      </c>
      <c r="J96" s="95"/>
      <c r="K96" s="75"/>
    </row>
    <row r="97" spans="1:11" ht="33" customHeight="1" x14ac:dyDescent="0.25">
      <c r="A97" s="18"/>
      <c r="B97" s="13"/>
      <c r="C97" s="24" t="s">
        <v>92</v>
      </c>
      <c r="D97" s="126" t="s">
        <v>172</v>
      </c>
      <c r="E97" s="3"/>
      <c r="F97" s="61">
        <v>2</v>
      </c>
      <c r="G97" s="62">
        <v>0</v>
      </c>
      <c r="H97" s="61">
        <v>2</v>
      </c>
      <c r="I97" s="73">
        <v>0</v>
      </c>
      <c r="J97" s="95"/>
      <c r="K97" s="75"/>
    </row>
    <row r="98" spans="1:11" ht="47.25" customHeight="1" x14ac:dyDescent="0.25">
      <c r="A98" s="18"/>
      <c r="B98" s="13"/>
      <c r="C98" s="24" t="s">
        <v>93</v>
      </c>
      <c r="D98" s="126" t="s">
        <v>182</v>
      </c>
      <c r="E98" s="3"/>
      <c r="F98" s="61">
        <v>1.5</v>
      </c>
      <c r="G98" s="62">
        <v>0</v>
      </c>
      <c r="H98" s="61">
        <v>1.5</v>
      </c>
      <c r="I98" s="73">
        <v>0</v>
      </c>
      <c r="J98" s="95"/>
      <c r="K98" s="75"/>
    </row>
    <row r="99" spans="1:11" ht="37.5" customHeight="1" x14ac:dyDescent="0.25">
      <c r="A99" s="18"/>
      <c r="B99" s="13"/>
      <c r="C99" s="24" t="s">
        <v>94</v>
      </c>
      <c r="D99" s="126" t="s">
        <v>182</v>
      </c>
      <c r="E99" s="3"/>
      <c r="F99" s="61">
        <v>2</v>
      </c>
      <c r="G99" s="62">
        <v>0</v>
      </c>
      <c r="H99" s="61">
        <v>2</v>
      </c>
      <c r="I99" s="73">
        <v>0</v>
      </c>
      <c r="J99" s="95"/>
      <c r="K99" s="75"/>
    </row>
    <row r="100" spans="1:11" ht="47.25" customHeight="1" thickBot="1" x14ac:dyDescent="0.3">
      <c r="A100" s="18"/>
      <c r="B100" s="13"/>
      <c r="C100" s="24" t="s">
        <v>95</v>
      </c>
      <c r="D100" s="126" t="s">
        <v>172</v>
      </c>
      <c r="E100" s="3"/>
      <c r="F100" s="61">
        <v>1.5</v>
      </c>
      <c r="G100" s="62">
        <v>0</v>
      </c>
      <c r="H100" s="61">
        <v>1.5</v>
      </c>
      <c r="I100" s="73">
        <v>0</v>
      </c>
      <c r="J100" s="95"/>
      <c r="K100" s="75"/>
    </row>
    <row r="101" spans="1:11" s="64" customFormat="1" ht="26.25" customHeight="1" thickBot="1" x14ac:dyDescent="0.3">
      <c r="A101" s="49" t="s">
        <v>160</v>
      </c>
      <c r="B101" s="50" t="s">
        <v>82</v>
      </c>
      <c r="C101" s="51" t="s">
        <v>159</v>
      </c>
      <c r="D101" s="54" t="s">
        <v>181</v>
      </c>
      <c r="E101" s="54"/>
      <c r="F101" s="53">
        <f>SUM(F102:F103)</f>
        <v>2</v>
      </c>
      <c r="G101" s="59">
        <f>SUM(G102:G103)</f>
        <v>2</v>
      </c>
      <c r="H101" s="53">
        <f>SUM(H102:H103)</f>
        <v>2</v>
      </c>
      <c r="I101" s="72">
        <f>SUM(I102:I103)</f>
        <v>2</v>
      </c>
      <c r="J101" s="85">
        <f>SUM(H101:I101)</f>
        <v>4</v>
      </c>
      <c r="K101" s="80"/>
    </row>
    <row r="102" spans="1:11" ht="75.75" customHeight="1" x14ac:dyDescent="0.25">
      <c r="A102" s="18"/>
      <c r="B102" s="13"/>
      <c r="C102" s="24" t="s">
        <v>83</v>
      </c>
      <c r="D102" s="126" t="s">
        <v>181</v>
      </c>
      <c r="E102" s="3"/>
      <c r="F102" s="61">
        <v>1</v>
      </c>
      <c r="G102" s="62">
        <v>1</v>
      </c>
      <c r="H102" s="61">
        <v>1</v>
      </c>
      <c r="I102" s="73">
        <v>1</v>
      </c>
      <c r="J102" s="95"/>
      <c r="K102" s="75"/>
    </row>
    <row r="103" spans="1:11" ht="63" customHeight="1" thickBot="1" x14ac:dyDescent="0.3">
      <c r="A103" s="18"/>
      <c r="B103" s="13"/>
      <c r="C103" s="24" t="s">
        <v>84</v>
      </c>
      <c r="D103" s="126" t="s">
        <v>181</v>
      </c>
      <c r="E103" s="3"/>
      <c r="F103" s="61">
        <v>1</v>
      </c>
      <c r="G103" s="62">
        <v>1</v>
      </c>
      <c r="H103" s="61">
        <v>1</v>
      </c>
      <c r="I103" s="73">
        <v>1</v>
      </c>
      <c r="J103" s="95"/>
      <c r="K103" s="75"/>
    </row>
    <row r="104" spans="1:11" s="64" customFormat="1" ht="27" customHeight="1" thickBot="1" x14ac:dyDescent="0.3">
      <c r="A104" s="49" t="s">
        <v>169</v>
      </c>
      <c r="B104" s="50" t="s">
        <v>114</v>
      </c>
      <c r="C104" s="51" t="s">
        <v>168</v>
      </c>
      <c r="D104" s="54" t="s">
        <v>182</v>
      </c>
      <c r="E104" s="54"/>
      <c r="F104" s="53">
        <f>SUM(F105:F111)</f>
        <v>7.25</v>
      </c>
      <c r="G104" s="59">
        <f>SUM(G105:G111)</f>
        <v>6.75</v>
      </c>
      <c r="H104" s="53">
        <f>SUM(H105:H111)</f>
        <v>7.25</v>
      </c>
      <c r="I104" s="72">
        <f>SUM(I105:I111)</f>
        <v>6.75</v>
      </c>
      <c r="J104" s="85">
        <f>SUM(H104:I104)</f>
        <v>14</v>
      </c>
      <c r="K104" s="80"/>
    </row>
    <row r="105" spans="1:11" ht="37.5" customHeight="1" x14ac:dyDescent="0.25">
      <c r="A105" s="18"/>
      <c r="B105" s="13"/>
      <c r="C105" s="24" t="s">
        <v>115</v>
      </c>
      <c r="D105" s="126" t="s">
        <v>182</v>
      </c>
      <c r="E105" s="3"/>
      <c r="F105" s="61">
        <v>1.5</v>
      </c>
      <c r="G105" s="62">
        <v>1.5</v>
      </c>
      <c r="H105" s="61">
        <v>1.5</v>
      </c>
      <c r="I105" s="73">
        <v>1.5</v>
      </c>
      <c r="J105" s="82"/>
      <c r="K105" s="75"/>
    </row>
    <row r="106" spans="1:11" ht="44.25" customHeight="1" x14ac:dyDescent="0.25">
      <c r="A106" s="18"/>
      <c r="B106" s="13"/>
      <c r="C106" s="24" t="s">
        <v>116</v>
      </c>
      <c r="D106" s="126" t="s">
        <v>182</v>
      </c>
      <c r="E106" s="3"/>
      <c r="F106" s="61">
        <v>0.5</v>
      </c>
      <c r="G106" s="62">
        <v>0.25</v>
      </c>
      <c r="H106" s="61">
        <v>0.5</v>
      </c>
      <c r="I106" s="73">
        <v>0.25</v>
      </c>
      <c r="J106" s="82"/>
      <c r="K106" s="75"/>
    </row>
    <row r="107" spans="1:11" ht="84.75" customHeight="1" x14ac:dyDescent="0.25">
      <c r="A107" s="18"/>
      <c r="B107" s="13"/>
      <c r="C107" s="24" t="s">
        <v>117</v>
      </c>
      <c r="D107" s="126" t="s">
        <v>181</v>
      </c>
      <c r="E107" s="3"/>
      <c r="F107" s="61">
        <v>1.75</v>
      </c>
      <c r="G107" s="62">
        <v>1.75</v>
      </c>
      <c r="H107" s="61">
        <v>1.75</v>
      </c>
      <c r="I107" s="73">
        <v>1.75</v>
      </c>
      <c r="J107" s="82"/>
      <c r="K107" s="75"/>
    </row>
    <row r="108" spans="1:11" ht="45.75" customHeight="1" x14ac:dyDescent="0.25">
      <c r="A108" s="18"/>
      <c r="B108" s="13"/>
      <c r="C108" s="24" t="s">
        <v>118</v>
      </c>
      <c r="D108" s="126" t="s">
        <v>181</v>
      </c>
      <c r="E108" s="3"/>
      <c r="F108" s="61">
        <v>1</v>
      </c>
      <c r="G108" s="62">
        <v>1</v>
      </c>
      <c r="H108" s="61">
        <v>1</v>
      </c>
      <c r="I108" s="73">
        <v>1</v>
      </c>
      <c r="J108" s="82"/>
      <c r="K108" s="75"/>
    </row>
    <row r="109" spans="1:11" ht="33.75" customHeight="1" x14ac:dyDescent="0.25">
      <c r="A109" s="18"/>
      <c r="B109" s="13"/>
      <c r="C109" s="24" t="s">
        <v>119</v>
      </c>
      <c r="D109" s="126" t="s">
        <v>181</v>
      </c>
      <c r="E109" s="3"/>
      <c r="F109" s="61">
        <v>0.5</v>
      </c>
      <c r="G109" s="62">
        <v>0.25</v>
      </c>
      <c r="H109" s="61">
        <v>0.5</v>
      </c>
      <c r="I109" s="73">
        <v>0.25</v>
      </c>
      <c r="J109" s="82"/>
      <c r="K109" s="75"/>
    </row>
    <row r="110" spans="1:11" ht="45" customHeight="1" x14ac:dyDescent="0.25">
      <c r="A110" s="18"/>
      <c r="B110" s="13"/>
      <c r="C110" s="24" t="s">
        <v>120</v>
      </c>
      <c r="D110" s="126" t="s">
        <v>181</v>
      </c>
      <c r="E110" s="3"/>
      <c r="F110" s="61">
        <v>1</v>
      </c>
      <c r="G110" s="62">
        <v>1</v>
      </c>
      <c r="H110" s="61">
        <v>1</v>
      </c>
      <c r="I110" s="73">
        <v>1</v>
      </c>
      <c r="J110" s="82"/>
      <c r="K110" s="75"/>
    </row>
    <row r="111" spans="1:11" ht="57.75" customHeight="1" thickBot="1" x14ac:dyDescent="0.3">
      <c r="A111" s="18"/>
      <c r="B111" s="13"/>
      <c r="C111" s="24" t="s">
        <v>127</v>
      </c>
      <c r="D111" s="126" t="s">
        <v>181</v>
      </c>
      <c r="E111" s="3"/>
      <c r="F111" s="61">
        <v>1</v>
      </c>
      <c r="G111" s="62">
        <v>1</v>
      </c>
      <c r="H111" s="61">
        <v>1</v>
      </c>
      <c r="I111" s="73">
        <v>1</v>
      </c>
      <c r="J111" s="82"/>
      <c r="K111" s="75"/>
    </row>
    <row r="112" spans="1:11" s="64" customFormat="1" ht="26.25" customHeight="1" thickBot="1" x14ac:dyDescent="0.3">
      <c r="A112" s="49" t="s">
        <v>164</v>
      </c>
      <c r="B112" s="50" t="s">
        <v>96</v>
      </c>
      <c r="C112" s="51" t="s">
        <v>165</v>
      </c>
      <c r="D112" s="54" t="s">
        <v>172</v>
      </c>
      <c r="E112" s="54"/>
      <c r="F112" s="53">
        <f>SUM(F113:F120)</f>
        <v>12</v>
      </c>
      <c r="G112" s="59">
        <f>SUM(G113:G120)</f>
        <v>0</v>
      </c>
      <c r="H112" s="53">
        <f>SUM(H113:H120)</f>
        <v>12</v>
      </c>
      <c r="I112" s="72">
        <f>SUM(I113:I120)</f>
        <v>0</v>
      </c>
      <c r="J112" s="85">
        <f>SUM(H112:I112)</f>
        <v>12</v>
      </c>
      <c r="K112" s="80"/>
    </row>
    <row r="113" spans="1:11" ht="21.75" customHeight="1" x14ac:dyDescent="0.25">
      <c r="A113" s="18"/>
      <c r="B113" s="13"/>
      <c r="C113" s="24" t="s">
        <v>97</v>
      </c>
      <c r="D113" s="126" t="s">
        <v>172</v>
      </c>
      <c r="E113" s="3"/>
      <c r="F113" s="61">
        <v>1.5</v>
      </c>
      <c r="G113" s="63">
        <v>0</v>
      </c>
      <c r="H113" s="61">
        <v>1.5</v>
      </c>
      <c r="I113" s="94">
        <v>0</v>
      </c>
      <c r="J113" s="95"/>
      <c r="K113" s="75"/>
    </row>
    <row r="114" spans="1:11" ht="48" customHeight="1" x14ac:dyDescent="0.25">
      <c r="A114" s="18"/>
      <c r="B114" s="13"/>
      <c r="C114" s="24" t="s">
        <v>98</v>
      </c>
      <c r="D114" s="126" t="s">
        <v>182</v>
      </c>
      <c r="E114" s="3"/>
      <c r="F114" s="61">
        <v>2</v>
      </c>
      <c r="G114" s="63">
        <v>0</v>
      </c>
      <c r="H114" s="61">
        <v>2</v>
      </c>
      <c r="I114" s="94">
        <v>0</v>
      </c>
      <c r="J114" s="95"/>
      <c r="K114" s="75"/>
    </row>
    <row r="115" spans="1:11" ht="47.25" customHeight="1" x14ac:dyDescent="0.25">
      <c r="A115" s="18"/>
      <c r="B115" s="13"/>
      <c r="C115" s="24" t="s">
        <v>99</v>
      </c>
      <c r="D115" s="126" t="s">
        <v>182</v>
      </c>
      <c r="E115" s="3"/>
      <c r="F115" s="61">
        <v>1.5</v>
      </c>
      <c r="G115" s="63">
        <v>0</v>
      </c>
      <c r="H115" s="61">
        <v>1.5</v>
      </c>
      <c r="I115" s="94">
        <v>0</v>
      </c>
      <c r="J115" s="95"/>
      <c r="K115" s="75"/>
    </row>
    <row r="116" spans="1:11" ht="37.5" customHeight="1" x14ac:dyDescent="0.25">
      <c r="A116" s="18"/>
      <c r="B116" s="13"/>
      <c r="C116" s="24" t="s">
        <v>100</v>
      </c>
      <c r="D116" s="126" t="s">
        <v>182</v>
      </c>
      <c r="E116" s="3"/>
      <c r="F116" s="61">
        <v>1.5</v>
      </c>
      <c r="G116" s="63">
        <v>0</v>
      </c>
      <c r="H116" s="61">
        <v>1.5</v>
      </c>
      <c r="I116" s="94">
        <v>0</v>
      </c>
      <c r="J116" s="95"/>
      <c r="K116" s="75"/>
    </row>
    <row r="117" spans="1:11" ht="32.25" customHeight="1" x14ac:dyDescent="0.25">
      <c r="A117" s="18"/>
      <c r="B117" s="13"/>
      <c r="C117" s="24" t="s">
        <v>101</v>
      </c>
      <c r="D117" s="126" t="s">
        <v>182</v>
      </c>
      <c r="E117" s="3"/>
      <c r="F117" s="61">
        <v>2</v>
      </c>
      <c r="G117" s="63">
        <v>0</v>
      </c>
      <c r="H117" s="61">
        <v>2</v>
      </c>
      <c r="I117" s="94">
        <v>0</v>
      </c>
      <c r="J117" s="95"/>
      <c r="K117" s="75"/>
    </row>
    <row r="118" spans="1:11" ht="21" customHeight="1" x14ac:dyDescent="0.25">
      <c r="A118" s="18"/>
      <c r="B118" s="13"/>
      <c r="C118" s="24" t="s">
        <v>102</v>
      </c>
      <c r="D118" s="126" t="s">
        <v>182</v>
      </c>
      <c r="E118" s="3"/>
      <c r="F118" s="61">
        <v>2</v>
      </c>
      <c r="G118" s="63">
        <v>0</v>
      </c>
      <c r="H118" s="61">
        <v>2</v>
      </c>
      <c r="I118" s="94">
        <v>0</v>
      </c>
      <c r="J118" s="95"/>
      <c r="K118" s="75"/>
    </row>
    <row r="119" spans="1:11" ht="24.75" customHeight="1" x14ac:dyDescent="0.25">
      <c r="A119" s="18"/>
      <c r="B119" s="13"/>
      <c r="C119" s="24" t="s">
        <v>103</v>
      </c>
      <c r="D119" s="126" t="s">
        <v>182</v>
      </c>
      <c r="E119" s="3"/>
      <c r="F119" s="61">
        <v>0.75</v>
      </c>
      <c r="G119" s="63">
        <v>0</v>
      </c>
      <c r="H119" s="61">
        <v>0.75</v>
      </c>
      <c r="I119" s="94">
        <v>0</v>
      </c>
      <c r="J119" s="95"/>
      <c r="K119" s="75"/>
    </row>
    <row r="120" spans="1:11" ht="36.75" customHeight="1" thickBot="1" x14ac:dyDescent="0.3">
      <c r="A120" s="18"/>
      <c r="B120" s="13"/>
      <c r="C120" s="24" t="s">
        <v>104</v>
      </c>
      <c r="D120" s="126" t="s">
        <v>182</v>
      </c>
      <c r="E120" s="3"/>
      <c r="F120" s="61">
        <v>0.75</v>
      </c>
      <c r="G120" s="63">
        <v>0</v>
      </c>
      <c r="H120" s="61">
        <v>0.75</v>
      </c>
      <c r="I120" s="94">
        <v>0</v>
      </c>
      <c r="J120" s="95"/>
      <c r="K120" s="75"/>
    </row>
    <row r="121" spans="1:11" s="64" customFormat="1" ht="24" customHeight="1" thickBot="1" x14ac:dyDescent="0.3">
      <c r="A121" s="49" t="s">
        <v>167</v>
      </c>
      <c r="B121" s="50" t="s">
        <v>105</v>
      </c>
      <c r="C121" s="51" t="s">
        <v>166</v>
      </c>
      <c r="D121" s="54" t="s">
        <v>172</v>
      </c>
      <c r="E121" s="54"/>
      <c r="F121" s="53">
        <f>SUM(F122:F129)</f>
        <v>7</v>
      </c>
      <c r="G121" s="59">
        <f>SUM(G122:G129)</f>
        <v>7</v>
      </c>
      <c r="H121" s="53">
        <f>SUM(H122:H129)</f>
        <v>7</v>
      </c>
      <c r="I121" s="72">
        <f>SUM(I122:I129)</f>
        <v>7</v>
      </c>
      <c r="J121" s="85">
        <f>SUM(H121:I121)</f>
        <v>14</v>
      </c>
      <c r="K121" s="80"/>
    </row>
    <row r="122" spans="1:11" ht="74.25" customHeight="1" x14ac:dyDescent="0.25">
      <c r="A122" s="18"/>
      <c r="B122" s="13"/>
      <c r="C122" s="24" t="s">
        <v>106</v>
      </c>
      <c r="D122" s="126" t="s">
        <v>172</v>
      </c>
      <c r="E122" s="3"/>
      <c r="F122" s="61">
        <v>1</v>
      </c>
      <c r="G122" s="62">
        <v>1</v>
      </c>
      <c r="H122" s="61">
        <v>1</v>
      </c>
      <c r="I122" s="73">
        <v>1</v>
      </c>
      <c r="J122" s="95"/>
      <c r="K122" s="75"/>
    </row>
    <row r="123" spans="1:11" ht="73.5" customHeight="1" x14ac:dyDescent="0.25">
      <c r="A123" s="18"/>
      <c r="B123" s="13"/>
      <c r="C123" s="24" t="s">
        <v>107</v>
      </c>
      <c r="D123" s="126" t="s">
        <v>172</v>
      </c>
      <c r="E123" s="3"/>
      <c r="F123" s="61">
        <v>1</v>
      </c>
      <c r="G123" s="62">
        <v>1</v>
      </c>
      <c r="H123" s="61">
        <v>1</v>
      </c>
      <c r="I123" s="73">
        <v>1</v>
      </c>
      <c r="J123" s="95"/>
      <c r="K123" s="75"/>
    </row>
    <row r="124" spans="1:11" ht="50.25" customHeight="1" x14ac:dyDescent="0.25">
      <c r="A124" s="18"/>
      <c r="B124" s="13"/>
      <c r="C124" s="24" t="s">
        <v>108</v>
      </c>
      <c r="D124" s="126" t="s">
        <v>172</v>
      </c>
      <c r="E124" s="3"/>
      <c r="F124" s="61">
        <v>0.5</v>
      </c>
      <c r="G124" s="62">
        <v>0.5</v>
      </c>
      <c r="H124" s="61">
        <v>0.5</v>
      </c>
      <c r="I124" s="73">
        <v>0.5</v>
      </c>
      <c r="J124" s="95"/>
      <c r="K124" s="75"/>
    </row>
    <row r="125" spans="1:11" ht="46.5" customHeight="1" x14ac:dyDescent="0.25">
      <c r="A125" s="18"/>
      <c r="B125" s="13"/>
      <c r="C125" s="24" t="s">
        <v>109</v>
      </c>
      <c r="D125" s="126" t="s">
        <v>172</v>
      </c>
      <c r="E125" s="3"/>
      <c r="F125" s="61">
        <v>0.5</v>
      </c>
      <c r="G125" s="62">
        <v>0.5</v>
      </c>
      <c r="H125" s="61">
        <v>0.5</v>
      </c>
      <c r="I125" s="73">
        <v>0.5</v>
      </c>
      <c r="J125" s="95"/>
      <c r="K125" s="75"/>
    </row>
    <row r="126" spans="1:11" ht="40.5" customHeight="1" x14ac:dyDescent="0.25">
      <c r="A126" s="18"/>
      <c r="B126" s="13"/>
      <c r="C126" s="24" t="s">
        <v>110</v>
      </c>
      <c r="D126" s="126" t="s">
        <v>172</v>
      </c>
      <c r="E126" s="3"/>
      <c r="F126" s="61">
        <v>1</v>
      </c>
      <c r="G126" s="62">
        <v>1</v>
      </c>
      <c r="H126" s="61">
        <v>1</v>
      </c>
      <c r="I126" s="73">
        <v>1</v>
      </c>
      <c r="J126" s="95"/>
      <c r="K126" s="75"/>
    </row>
    <row r="127" spans="1:11" ht="52.5" customHeight="1" x14ac:dyDescent="0.25">
      <c r="A127" s="18"/>
      <c r="B127" s="13"/>
      <c r="C127" s="24" t="s">
        <v>111</v>
      </c>
      <c r="D127" s="126" t="s">
        <v>181</v>
      </c>
      <c r="E127" s="3"/>
      <c r="F127" s="61">
        <v>1</v>
      </c>
      <c r="G127" s="62">
        <v>1</v>
      </c>
      <c r="H127" s="61">
        <v>1</v>
      </c>
      <c r="I127" s="73">
        <v>1</v>
      </c>
      <c r="J127" s="95"/>
      <c r="K127" s="75"/>
    </row>
    <row r="128" spans="1:11" ht="87.75" customHeight="1" x14ac:dyDescent="0.25">
      <c r="A128" s="18"/>
      <c r="B128" s="13"/>
      <c r="C128" s="24" t="s">
        <v>112</v>
      </c>
      <c r="D128" s="126" t="s">
        <v>181</v>
      </c>
      <c r="E128" s="3"/>
      <c r="F128" s="61">
        <v>1</v>
      </c>
      <c r="G128" s="62">
        <v>1</v>
      </c>
      <c r="H128" s="61">
        <v>1</v>
      </c>
      <c r="I128" s="73">
        <v>1</v>
      </c>
      <c r="J128" s="95"/>
      <c r="K128" s="75"/>
    </row>
    <row r="129" spans="1:11" ht="39.75" customHeight="1" thickBot="1" x14ac:dyDescent="0.3">
      <c r="A129" s="18"/>
      <c r="B129" s="13"/>
      <c r="C129" s="24" t="s">
        <v>113</v>
      </c>
      <c r="D129" s="126" t="s">
        <v>181</v>
      </c>
      <c r="E129" s="3"/>
      <c r="F129" s="61">
        <v>1</v>
      </c>
      <c r="G129" s="62">
        <v>1</v>
      </c>
      <c r="H129" s="61">
        <v>1</v>
      </c>
      <c r="I129" s="73">
        <v>1</v>
      </c>
      <c r="J129" s="95"/>
      <c r="K129" s="75"/>
    </row>
    <row r="130" spans="1:11" s="36" customFormat="1" ht="22.5" customHeight="1" thickBot="1" x14ac:dyDescent="0.3">
      <c r="A130" s="49" t="s">
        <v>162</v>
      </c>
      <c r="B130" s="50" t="s">
        <v>85</v>
      </c>
      <c r="C130" s="51" t="s">
        <v>161</v>
      </c>
      <c r="D130" s="54" t="s">
        <v>181</v>
      </c>
      <c r="E130" s="52"/>
      <c r="F130" s="53">
        <f>SUM(F131:F132)</f>
        <v>0</v>
      </c>
      <c r="G130" s="59">
        <f>SUM(G131:G132)</f>
        <v>1.5</v>
      </c>
      <c r="H130" s="53">
        <f>SUM(H131:H132)</f>
        <v>0</v>
      </c>
      <c r="I130" s="72">
        <f>SUM(I131:I132)</f>
        <v>1.5</v>
      </c>
      <c r="J130" s="85">
        <f>SUM(H130:I130)</f>
        <v>1.5</v>
      </c>
      <c r="K130" s="79"/>
    </row>
    <row r="131" spans="1:11" ht="74.25" customHeight="1" x14ac:dyDescent="0.25">
      <c r="A131" s="18"/>
      <c r="B131" s="13"/>
      <c r="C131" s="24" t="s">
        <v>86</v>
      </c>
      <c r="D131" s="126" t="s">
        <v>181</v>
      </c>
      <c r="E131" s="3"/>
      <c r="F131" s="20">
        <v>0</v>
      </c>
      <c r="G131" s="63">
        <v>0.5</v>
      </c>
      <c r="H131" s="20">
        <v>0</v>
      </c>
      <c r="I131" s="94">
        <v>0.5</v>
      </c>
      <c r="J131" s="95"/>
      <c r="K131" s="75"/>
    </row>
    <row r="132" spans="1:11" ht="47.25" customHeight="1" thickBot="1" x14ac:dyDescent="0.3">
      <c r="A132" s="18"/>
      <c r="B132" s="13"/>
      <c r="C132" s="24" t="s">
        <v>87</v>
      </c>
      <c r="D132" s="127" t="s">
        <v>181</v>
      </c>
      <c r="E132" s="10"/>
      <c r="F132" s="96">
        <v>0</v>
      </c>
      <c r="G132" s="97">
        <v>1</v>
      </c>
      <c r="H132" s="96">
        <v>0</v>
      </c>
      <c r="I132" s="98">
        <v>1</v>
      </c>
      <c r="J132" s="99"/>
      <c r="K132" s="75"/>
    </row>
    <row r="133" spans="1:11" ht="28.5" customHeight="1" thickBot="1" x14ac:dyDescent="0.3">
      <c r="A133" s="28"/>
      <c r="B133" s="29"/>
      <c r="C133" s="27"/>
      <c r="D133" s="134" t="s">
        <v>121</v>
      </c>
      <c r="E133" s="135"/>
      <c r="F133" s="122">
        <f>SUM(F4,F9,F18,F29,F33,F37,F41,F45,F49,F51,F58,F62,F65,F78,F87,F93,F101,F104,F112,F121,F130)</f>
        <v>117.25</v>
      </c>
      <c r="G133" s="91">
        <f>SUM(G4,G9,G18,G29,G33,G37,G41,G45,G49,G51,G58,G62,G65,G78,G87,G93,G101,G104,G112,G121,G130)</f>
        <v>83.75</v>
      </c>
      <c r="H133" s="86">
        <f>SUM(H4,H9,H18,H29,H33,H37,H41,H45,H49,H51,H58,H62,H65,H78,H87,H93,H101,H104,H112,H121,H130)</f>
        <v>117.25</v>
      </c>
      <c r="I133" s="91">
        <f>SUM(I4,I9,I18,I29,I33,I37,I41,I45,I49,I51,I58,I62,I65,I78,I87,I93,I101,I104,I112,I121,I130)</f>
        <v>83.75</v>
      </c>
      <c r="J133" s="131">
        <f>SUM(H133:I133)</f>
        <v>201</v>
      </c>
      <c r="K133" s="2"/>
    </row>
    <row r="134" spans="1:11" ht="30.75" customHeight="1" thickBot="1" x14ac:dyDescent="0.3">
      <c r="D134" s="136" t="s">
        <v>179</v>
      </c>
      <c r="E134" s="137"/>
      <c r="F134" s="123"/>
      <c r="G134" s="90"/>
      <c r="H134" s="89"/>
      <c r="I134" s="90"/>
      <c r="J134" s="93">
        <v>134</v>
      </c>
    </row>
    <row r="135" spans="1:11" ht="30" customHeight="1" thickBot="1" x14ac:dyDescent="0.3">
      <c r="D135" s="138" t="s">
        <v>180</v>
      </c>
      <c r="E135" s="139"/>
      <c r="F135" s="124"/>
      <c r="G135" s="88"/>
      <c r="H135" s="87"/>
      <c r="I135" s="88"/>
      <c r="J135" s="130">
        <f>(J133-J134)</f>
        <v>67</v>
      </c>
    </row>
  </sheetData>
  <mergeCells count="3">
    <mergeCell ref="D133:E133"/>
    <mergeCell ref="D134:E134"/>
    <mergeCell ref="D135:E1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7335A-4B74-4CC6-853C-0F777A1BBE2E}">
  <dimension ref="A1:K134"/>
  <sheetViews>
    <sheetView tabSelected="1" zoomScale="80" zoomScaleNormal="80" workbookViewId="0">
      <selection activeCell="H142" sqref="H142"/>
    </sheetView>
  </sheetViews>
  <sheetFormatPr defaultRowHeight="15" x14ac:dyDescent="0.25"/>
  <cols>
    <col min="1" max="1" width="15.85546875" customWidth="1"/>
    <col min="2" max="2" width="25.7109375" customWidth="1"/>
    <col min="3" max="3" width="84.140625" customWidth="1"/>
    <col min="4" max="5" width="17.5703125" customWidth="1"/>
    <col min="6" max="6" width="18" customWidth="1"/>
    <col min="7" max="7" width="18.28515625" customWidth="1"/>
    <col min="8" max="8" width="19.42578125" customWidth="1"/>
    <col min="9" max="9" width="20.140625" customWidth="1"/>
    <col min="10" max="10" width="9.5703125" customWidth="1"/>
    <col min="11" max="11" width="36.5703125" customWidth="1"/>
  </cols>
  <sheetData>
    <row r="1" spans="1:11" ht="21.75" thickBot="1" x14ac:dyDescent="0.3">
      <c r="B1" s="1"/>
      <c r="C1" s="22" t="str">
        <f>'Detailed List'!C2</f>
        <v>3GPP SA2 Rel-19 Items for Prioritization at SA#102</v>
      </c>
      <c r="D1" s="22"/>
      <c r="E1" s="6"/>
      <c r="F1" s="1"/>
      <c r="G1" s="55"/>
      <c r="H1" s="1"/>
      <c r="I1" s="55"/>
      <c r="J1" s="66"/>
      <c r="K1" s="1"/>
    </row>
    <row r="2" spans="1:11" ht="57" thickBot="1" x14ac:dyDescent="0.3">
      <c r="A2" s="7" t="str">
        <f>'Detailed List'!A3</f>
        <v>SA TD#</v>
      </c>
      <c r="B2" s="11" t="str">
        <f>'Detailed List'!B3</f>
        <v>Acronym</v>
      </c>
      <c r="C2" s="8" t="str">
        <f>'Detailed List'!C3</f>
        <v>SID/WID Title and WT Description</v>
      </c>
      <c r="D2" s="8" t="str">
        <f>'Detailed List'!D3</f>
        <v xml:space="preserve">RAN 
Dependencies </v>
      </c>
      <c r="E2" s="8" t="str">
        <f>'Detailed List'!E3</f>
        <v>IN / OUT / TBD</v>
      </c>
      <c r="F2" s="9" t="str">
        <f>'Detailed List'!F3</f>
        <v>Original TUs 
(study)</v>
      </c>
      <c r="G2" s="65" t="str">
        <f>'Detailed List'!G3</f>
        <v>Original TUs (normative)</v>
      </c>
      <c r="H2" s="9" t="str">
        <f>'Detailed List'!H3</f>
        <v>TUs after downscoping (study)</v>
      </c>
      <c r="I2" s="69" t="str">
        <f>'Detailed List'!I3</f>
        <v>TUs after downscoping (normative)</v>
      </c>
      <c r="J2" s="132" t="str">
        <f>'Detailed List'!J3</f>
        <v>Total TUs</v>
      </c>
      <c r="K2" s="133" t="str">
        <f>'Detailed List'!K3</f>
        <v>Comments</v>
      </c>
    </row>
    <row r="3" spans="1:11" ht="16.5" thickBot="1" x14ac:dyDescent="0.3">
      <c r="A3" s="30" t="str">
        <f>'Detailed List'!A4</f>
        <v>SP-231199</v>
      </c>
      <c r="B3" s="31" t="str">
        <f>'Detailed List'!B4</f>
        <v>FS_5GSAT_ARCH_Ph3</v>
      </c>
      <c r="C3" s="32" t="str">
        <f>'Detailed List'!C4</f>
        <v xml:space="preserve">Integration of satellite components in the 5G architecture Phase III </v>
      </c>
      <c r="D3" s="33" t="str">
        <f>'Detailed List'!D4</f>
        <v>Yes</v>
      </c>
      <c r="E3" s="34"/>
      <c r="F3" s="35">
        <f>'Detailed List'!F4</f>
        <v>7</v>
      </c>
      <c r="G3" s="56">
        <f>'Detailed List'!G4</f>
        <v>5.5</v>
      </c>
      <c r="H3" s="35">
        <f>'Detailed List'!H4</f>
        <v>7</v>
      </c>
      <c r="I3" s="70">
        <f>'Detailed List'!I4</f>
        <v>5.5</v>
      </c>
      <c r="J3" s="81">
        <f>'Detailed List'!J4</f>
        <v>12.5</v>
      </c>
      <c r="K3" s="68"/>
    </row>
    <row r="4" spans="1:11" ht="25.5" hidden="1" x14ac:dyDescent="0.25">
      <c r="A4" s="19"/>
      <c r="B4" s="12"/>
      <c r="C4" s="23" t="str">
        <f>'Detailed List'!C5</f>
        <v>WT-1.1: Study and identify any impacts on 5GS and EPS for the scenario with gNB/eNB embedded on the satellite.</v>
      </c>
      <c r="D4" s="125" t="str">
        <f>'Detailed List'!D5</f>
        <v>Yes</v>
      </c>
      <c r="E4" s="5"/>
      <c r="F4" s="106">
        <f>'Detailed List'!F5</f>
        <v>1</v>
      </c>
      <c r="G4" s="107">
        <f>'Detailed List'!G5</f>
        <v>1</v>
      </c>
      <c r="H4" s="106">
        <f>'Detailed List'!H5</f>
        <v>1</v>
      </c>
      <c r="I4" s="108">
        <f>'Detailed List'!I5</f>
        <v>1</v>
      </c>
      <c r="J4" s="109">
        <f>'Detailed List'!J5</f>
        <v>0</v>
      </c>
      <c r="K4" s="74"/>
    </row>
    <row r="5" spans="1:11" ht="25.5" hidden="1" x14ac:dyDescent="0.25">
      <c r="A5" s="18"/>
      <c r="B5" s="13"/>
      <c r="C5" s="24" t="str">
        <f>'Detailed List'!C6</f>
        <v>WT-2.1: Study, and if applicable, define the parameters needed to characterize and support S&amp;F Satellite operation from a data service perspective, both for NR NTN (5GS) and IOT NTN (EPS).</v>
      </c>
      <c r="D5" s="125" t="str">
        <f>'Detailed List'!D6</f>
        <v>Yes</v>
      </c>
      <c r="E5" s="20"/>
      <c r="F5" s="61">
        <f>'Detailed List'!F6</f>
        <v>1.5</v>
      </c>
      <c r="G5" s="62">
        <f>'Detailed List'!G6</f>
        <v>1.5</v>
      </c>
      <c r="H5" s="61">
        <f>'Detailed List'!H6</f>
        <v>1.5</v>
      </c>
      <c r="I5" s="73">
        <f>'Detailed List'!I6</f>
        <v>1.5</v>
      </c>
      <c r="J5" s="95">
        <f>'Detailed List'!J6</f>
        <v>0</v>
      </c>
      <c r="K5" s="75"/>
    </row>
    <row r="6" spans="1:11" ht="38.25" hidden="1" x14ac:dyDescent="0.25">
      <c r="A6" s="18"/>
      <c r="B6" s="13"/>
      <c r="C6" s="24" t="str">
        <f>'Detailed List'!C7</f>
        <v>WT-2.2: Study, and if applicable, define the control plane and user plane enhancements, including the minimum necessary set of Core Network functions to be embedded in the satellite, to support S&amp;F Satellite data operation, both for NR NTN (5GS) and IoT-NTN (EPS). Co-ordinate with SA3 LI if needed.</v>
      </c>
      <c r="D6" s="125" t="str">
        <f>'Detailed List'!D7</f>
        <v>Yes</v>
      </c>
      <c r="E6" s="3"/>
      <c r="F6" s="61">
        <f>'Detailed List'!F7</f>
        <v>2.5</v>
      </c>
      <c r="G6" s="62">
        <f>'Detailed List'!G7</f>
        <v>2</v>
      </c>
      <c r="H6" s="61">
        <f>'Detailed List'!H7</f>
        <v>2.5</v>
      </c>
      <c r="I6" s="73">
        <f>'Detailed List'!I7</f>
        <v>2</v>
      </c>
      <c r="J6" s="95">
        <f>'Detailed List'!J7</f>
        <v>0</v>
      </c>
      <c r="K6" s="75"/>
    </row>
    <row r="7" spans="1:11" ht="39" hidden="1" thickBot="1" x14ac:dyDescent="0.3">
      <c r="A7" s="18"/>
      <c r="B7" s="14"/>
      <c r="C7" s="25" t="str">
        <f>'Detailed List'!C8</f>
        <v>WT-3.1: Following SA1 requirements, study how at least IMS enablers including mission critical can be supported locally. Study minimum necessary set of 5GS network functions onboard the satellite(s) and study such UE-Satellite-UE communication. Co-ordinate with SA3 LI if needed.</v>
      </c>
      <c r="D7" s="125" t="str">
        <f>'Detailed List'!D8</f>
        <v>Yes</v>
      </c>
      <c r="E7" s="10"/>
      <c r="F7" s="119">
        <f>'Detailed List'!F8</f>
        <v>2</v>
      </c>
      <c r="G7" s="120">
        <f>'Detailed List'!G8</f>
        <v>1</v>
      </c>
      <c r="H7" s="119">
        <f>'Detailed List'!H8</f>
        <v>2</v>
      </c>
      <c r="I7" s="121">
        <f>'Detailed List'!I8</f>
        <v>1</v>
      </c>
      <c r="J7" s="99">
        <f>'Detailed List'!J8</f>
        <v>0</v>
      </c>
      <c r="K7" s="76"/>
    </row>
    <row r="8" spans="1:11" ht="32.25" thickBot="1" x14ac:dyDescent="0.3">
      <c r="A8" s="30" t="str">
        <f>'Detailed List'!A9</f>
        <v>SP-231196</v>
      </c>
      <c r="B8" s="31" t="str">
        <f>'Detailed List'!B9</f>
        <v>FS_NG_RTC_Ph2</v>
      </c>
      <c r="C8" s="32" t="str">
        <f>'Detailed List'!C9</f>
        <v xml:space="preserve">System architecture for next generation real time communication services phase 2 </v>
      </c>
      <c r="D8" s="33" t="str">
        <f>'Detailed List'!D9</f>
        <v>No</v>
      </c>
      <c r="E8" s="34"/>
      <c r="F8" s="35">
        <f>'Detailed List'!F9</f>
        <v>6</v>
      </c>
      <c r="G8" s="56">
        <f>'Detailed List'!G9</f>
        <v>5.5</v>
      </c>
      <c r="H8" s="35">
        <f>'Detailed List'!H9</f>
        <v>6</v>
      </c>
      <c r="I8" s="70">
        <f>'Detailed List'!I9</f>
        <v>5.5</v>
      </c>
      <c r="J8" s="81">
        <f>'Detailed List'!J9</f>
        <v>11.5</v>
      </c>
      <c r="K8" s="68"/>
    </row>
    <row r="9" spans="1:11" ht="38.25" hidden="1" x14ac:dyDescent="0.25">
      <c r="A9" s="18"/>
      <c r="B9" s="12"/>
      <c r="C9" s="23" t="str">
        <f>'Detailed List'!C10</f>
        <v>WT-1.1: enhance the IMS architecture to define event subscription mechanism for a specific IMS subscriber / groups of IMS subscribers, to enable subscription to various IMS events of IMS data channel services.</v>
      </c>
      <c r="D9" s="125" t="str">
        <f>'Detailed List'!D10</f>
        <v>No</v>
      </c>
      <c r="E9" s="5"/>
      <c r="F9" s="110">
        <f>'Detailed List'!F10</f>
        <v>1</v>
      </c>
      <c r="G9" s="111">
        <f>'Detailed List'!G10</f>
        <v>1</v>
      </c>
      <c r="H9" s="110">
        <f>'Detailed List'!H10</f>
        <v>1</v>
      </c>
      <c r="I9" s="112">
        <f>'Detailed List'!I10</f>
        <v>1</v>
      </c>
      <c r="J9" s="109">
        <f>'Detailed List'!J10</f>
        <v>0</v>
      </c>
      <c r="K9" s="74"/>
    </row>
    <row r="10" spans="1:11" ht="25.5" hidden="1" x14ac:dyDescent="0.25">
      <c r="A10" s="18"/>
      <c r="B10" s="13"/>
      <c r="C10" s="24" t="str">
        <f>'Detailed List'!C11</f>
        <v>WT-1.2: how to expose existing IMS services (e.g. IMS voice/video call, message) in the context of an IMS data channel session, i.e. when DC is established.</v>
      </c>
      <c r="D10" s="125" t="str">
        <f>'Detailed List'!D11</f>
        <v>No</v>
      </c>
      <c r="E10" s="3"/>
      <c r="F10" s="20">
        <f>'Detailed List'!F11</f>
        <v>1.5</v>
      </c>
      <c r="G10" s="63">
        <f>'Detailed List'!G11</f>
        <v>1</v>
      </c>
      <c r="H10" s="20">
        <f>'Detailed List'!H11</f>
        <v>1.5</v>
      </c>
      <c r="I10" s="94">
        <f>'Detailed List'!I11</f>
        <v>1</v>
      </c>
      <c r="J10" s="95">
        <f>'Detailed List'!J11</f>
        <v>0</v>
      </c>
      <c r="K10" s="75"/>
    </row>
    <row r="11" spans="1:11" ht="25.5" hidden="1" x14ac:dyDescent="0.25">
      <c r="A11" s="18"/>
      <c r="B11" s="13"/>
      <c r="C11" s="24" t="str">
        <f>'Detailed List'!C12</f>
        <v>WT-2.1: study how to provide IMS data channel applications to the subscriber who is using a MTSI UE where it is appropriate depending on the applications;</v>
      </c>
      <c r="D11" s="125" t="str">
        <f>'Detailed List'!D12</f>
        <v>No</v>
      </c>
      <c r="E11" s="3"/>
      <c r="F11" s="20">
        <f>'Detailed List'!F12</f>
        <v>0.5</v>
      </c>
      <c r="G11" s="63">
        <f>'Detailed List'!G12</f>
        <v>0.5</v>
      </c>
      <c r="H11" s="20">
        <f>'Detailed List'!H12</f>
        <v>0.5</v>
      </c>
      <c r="I11" s="94">
        <f>'Detailed List'!I12</f>
        <v>0.5</v>
      </c>
      <c r="J11" s="95">
        <f>'Detailed List'!J12</f>
        <v>0</v>
      </c>
      <c r="K11" s="75"/>
    </row>
    <row r="12" spans="1:11" ht="25.5" hidden="1" x14ac:dyDescent="0.25">
      <c r="A12" s="18"/>
      <c r="B12" s="13"/>
      <c r="C12" s="24" t="str">
        <f>'Detailed List'!C13</f>
        <v>WT-3: Study how to support verified OIP service for 3rd party in IMS session using SA3 work on third party identity authentication as basis.</v>
      </c>
      <c r="D12" s="125" t="str">
        <f>'Detailed List'!D13</f>
        <v>No</v>
      </c>
      <c r="E12" s="3"/>
      <c r="F12" s="20">
        <f>'Detailed List'!F13</f>
        <v>0.5</v>
      </c>
      <c r="G12" s="63">
        <f>'Detailed List'!G13</f>
        <v>0.5</v>
      </c>
      <c r="H12" s="20">
        <f>'Detailed List'!H13</f>
        <v>0.5</v>
      </c>
      <c r="I12" s="94">
        <f>'Detailed List'!I13</f>
        <v>0.5</v>
      </c>
      <c r="J12" s="95">
        <f>'Detailed List'!J13</f>
        <v>0</v>
      </c>
      <c r="K12" s="75"/>
    </row>
    <row r="13" spans="1:11" ht="25.5" hidden="1" x14ac:dyDescent="0.25">
      <c r="A13" s="18"/>
      <c r="B13" s="13"/>
      <c r="C13" s="24" t="str">
        <f>'Detailed List'!C14</f>
        <v>WT-4.1: how to support standalone IMS data channel without accompanying audio/video/messaging media in an IMS session.</v>
      </c>
      <c r="D13" s="125" t="str">
        <f>'Detailed List'!D14</f>
        <v>No</v>
      </c>
      <c r="E13" s="3"/>
      <c r="F13" s="20">
        <f>'Detailed List'!F14</f>
        <v>0.5</v>
      </c>
      <c r="G13" s="63">
        <f>'Detailed List'!G14</f>
        <v>0.3</v>
      </c>
      <c r="H13" s="20">
        <f>'Detailed List'!H14</f>
        <v>0.5</v>
      </c>
      <c r="I13" s="94">
        <f>'Detailed List'!I14</f>
        <v>0.3</v>
      </c>
      <c r="J13" s="95">
        <f>'Detailed List'!J14</f>
        <v>0</v>
      </c>
      <c r="K13" s="75"/>
    </row>
    <row r="14" spans="1:11" ht="25.5" hidden="1" x14ac:dyDescent="0.25">
      <c r="A14" s="18"/>
      <c r="B14" s="13"/>
      <c r="C14" s="24" t="str">
        <f>'Detailed List'!C15</f>
        <v>WT-4.2: how to support 3GPP PS Data Off for IMS data channel and applications over IMS data channel.</v>
      </c>
      <c r="D14" s="125" t="str">
        <f>'Detailed List'!D15</f>
        <v>No</v>
      </c>
      <c r="E14" s="3"/>
      <c r="F14" s="20">
        <f>'Detailed List'!F15</f>
        <v>0.5</v>
      </c>
      <c r="G14" s="63">
        <f>'Detailed List'!G15</f>
        <v>0.2</v>
      </c>
      <c r="H14" s="20">
        <f>'Detailed List'!H15</f>
        <v>0.5</v>
      </c>
      <c r="I14" s="94">
        <f>'Detailed List'!I15</f>
        <v>0.2</v>
      </c>
      <c r="J14" s="95">
        <f>'Detailed List'!J15</f>
        <v>0</v>
      </c>
      <c r="K14" s="75"/>
    </row>
    <row r="15" spans="1:11" ht="25.5" hidden="1" x14ac:dyDescent="0.25">
      <c r="A15" s="18"/>
      <c r="B15" s="13"/>
      <c r="C15" s="24" t="str">
        <f>'Detailed List'!C16</f>
        <v>WT-4.3: study enhancements of IMS DC architecture and procedure to support multiplexing a SCTP connection for multiple DC applications. Alignment with SA4 is required</v>
      </c>
      <c r="D15" s="125" t="str">
        <f>'Detailed List'!D16</f>
        <v>No</v>
      </c>
      <c r="E15" s="3"/>
      <c r="F15" s="20">
        <f>'Detailed List'!F16</f>
        <v>0.5</v>
      </c>
      <c r="G15" s="63">
        <f>'Detailed List'!G16</f>
        <v>0.5</v>
      </c>
      <c r="H15" s="20">
        <f>'Detailed List'!H16</f>
        <v>0.5</v>
      </c>
      <c r="I15" s="94">
        <f>'Detailed List'!I16</f>
        <v>0.5</v>
      </c>
      <c r="J15" s="95">
        <f>'Detailed List'!J16</f>
        <v>0</v>
      </c>
      <c r="K15" s="75"/>
    </row>
    <row r="16" spans="1:11" ht="64.5" hidden="1" thickBot="1" x14ac:dyDescent="0.3">
      <c r="A16" s="18"/>
      <c r="B16" s="15"/>
      <c r="C16" s="25" t="str">
        <f>'Detailed List'!C17</f>
        <v>WT-5: Study whether and how to enhance IMS architecture, procedures, interfaces for supporting avatar call (including multi-party communication) and communication with accessibility. This includes service/capability negotiation, enabling transition and transcoding between video and avatar media and avatar representation in the UE and in the IMS network, considering UE capability, network condition, and user preference.</v>
      </c>
      <c r="D16" s="125" t="str">
        <f>'Detailed List'!D17</f>
        <v>No</v>
      </c>
      <c r="E16" s="10"/>
      <c r="F16" s="96">
        <f>'Detailed List'!F17</f>
        <v>1</v>
      </c>
      <c r="G16" s="97">
        <f>'Detailed List'!G17</f>
        <v>1.5</v>
      </c>
      <c r="H16" s="96">
        <f>'Detailed List'!H17</f>
        <v>1</v>
      </c>
      <c r="I16" s="98">
        <f>'Detailed List'!I17</f>
        <v>1.5</v>
      </c>
      <c r="J16" s="99">
        <f>'Detailed List'!J17</f>
        <v>0</v>
      </c>
      <c r="K16" s="76"/>
    </row>
    <row r="17" spans="1:11" ht="16.5" thickBot="1" x14ac:dyDescent="0.3">
      <c r="A17" s="30" t="str">
        <f>'Detailed List'!A18</f>
        <v>SP-231198</v>
      </c>
      <c r="B17" s="31" t="str">
        <f>'Detailed List'!B18</f>
        <v>FS_XRM Ph2</v>
      </c>
      <c r="C17" s="32" t="str">
        <f>'Detailed List'!C18</f>
        <v xml:space="preserve">Architecture enhancement for XRM Ph2 </v>
      </c>
      <c r="D17" s="33" t="str">
        <f>'Detailed List'!D18</f>
        <v>Yes</v>
      </c>
      <c r="E17" s="34"/>
      <c r="F17" s="35">
        <f>'Detailed List'!F18</f>
        <v>7.5</v>
      </c>
      <c r="G17" s="56">
        <f>'Detailed List'!G18</f>
        <v>6.5</v>
      </c>
      <c r="H17" s="35">
        <f>'Detailed List'!H18</f>
        <v>7.5</v>
      </c>
      <c r="I17" s="70">
        <f>'Detailed List'!I18</f>
        <v>6.5</v>
      </c>
      <c r="J17" s="81">
        <f>'Detailed List'!J18</f>
        <v>14</v>
      </c>
      <c r="K17" s="68"/>
    </row>
    <row r="18" spans="1:11" ht="38.25" hidden="1" x14ac:dyDescent="0.25">
      <c r="A18" s="18"/>
      <c r="B18" s="12"/>
      <c r="C18" s="23" t="str">
        <f>'Detailed List'!C19</f>
        <v>WT#1.1 Study whether and how to enhance PDU Set related (e.g. new standardized 5QI, enhancements to Alternative QoS profiles, FEC) and PDU Set information (including Control Plane and/or User plane information provided by the AF/AS) and the corresponding PDU Set QoS handling enhancement.</v>
      </c>
      <c r="D18" s="125" t="str">
        <f>'Detailed List'!D19</f>
        <v>Yes</v>
      </c>
      <c r="E18" s="5"/>
      <c r="F18" s="110">
        <f>'Detailed List'!F19</f>
        <v>1.25</v>
      </c>
      <c r="G18" s="111">
        <f>'Detailed List'!G19</f>
        <v>1.25</v>
      </c>
      <c r="H18" s="110">
        <f>'Detailed List'!H19</f>
        <v>1.25</v>
      </c>
      <c r="I18" s="112">
        <f>'Detailed List'!I19</f>
        <v>1.25</v>
      </c>
      <c r="J18" s="109">
        <f>'Detailed List'!J19</f>
        <v>0</v>
      </c>
      <c r="K18" s="74"/>
    </row>
    <row r="19" spans="1:11" ht="25.5" hidden="1" x14ac:dyDescent="0.25">
      <c r="A19" s="18"/>
      <c r="B19" s="16"/>
      <c r="C19" s="24" t="str">
        <f>'Detailed List'!C20</f>
        <v>WT#1.2 Support QoS control and PDU Set identification for XR stream with e2e encryption (e.g. fully encrypted header, partially encrypted header). This is applicable for PDUs received at N6 for DL.</v>
      </c>
      <c r="D19" s="126" t="str">
        <f>'Detailed List'!D20</f>
        <v>No</v>
      </c>
      <c r="E19" s="3"/>
      <c r="F19" s="20">
        <f>'Detailed List'!F20</f>
        <v>1</v>
      </c>
      <c r="G19" s="63">
        <f>'Detailed List'!G20</f>
        <v>0.5</v>
      </c>
      <c r="H19" s="20">
        <f>'Detailed List'!H20</f>
        <v>1</v>
      </c>
      <c r="I19" s="94">
        <f>'Detailed List'!I20</f>
        <v>0.5</v>
      </c>
      <c r="J19" s="95">
        <f>'Detailed List'!J20</f>
        <v>0</v>
      </c>
      <c r="K19" s="75"/>
    </row>
    <row r="20" spans="1:11" hidden="1" x14ac:dyDescent="0.25">
      <c r="A20" s="18"/>
      <c r="B20" s="13"/>
      <c r="C20" s="24" t="str">
        <f>'Detailed List'!C21</f>
        <v>WT#1.3 Enhancements to support PDU Set based QoS handling in uplink direction.</v>
      </c>
      <c r="D20" s="126" t="str">
        <f>'Detailed List'!D21</f>
        <v>Maybe</v>
      </c>
      <c r="E20" s="3"/>
      <c r="F20" s="20">
        <f>'Detailed List'!F21</f>
        <v>0.5</v>
      </c>
      <c r="G20" s="63">
        <f>'Detailed List'!G21</f>
        <v>0.5</v>
      </c>
      <c r="H20" s="20">
        <f>'Detailed List'!H21</f>
        <v>0.5</v>
      </c>
      <c r="I20" s="94">
        <f>'Detailed List'!I21</f>
        <v>0.5</v>
      </c>
      <c r="J20" s="95">
        <f>'Detailed List'!J21</f>
        <v>0</v>
      </c>
      <c r="K20" s="75"/>
    </row>
    <row r="21" spans="1:11" ht="25.5" hidden="1" x14ac:dyDescent="0.25">
      <c r="A21" s="18"/>
      <c r="B21" s="13"/>
      <c r="C21" s="24" t="str">
        <f>'Detailed List'!C22</f>
        <v>WT#1.4 Study whether and how to leverage PDU Set QoS information for DSCP marking over N3/N9 in the transport network (i.e. to enable differentiated handling of PDU Sets within QoS Flow).</v>
      </c>
      <c r="D21" s="126" t="str">
        <f>'Detailed List'!D22</f>
        <v>No</v>
      </c>
      <c r="E21" s="3"/>
      <c r="F21" s="20">
        <f>'Detailed List'!F22</f>
        <v>0.25</v>
      </c>
      <c r="G21" s="63">
        <f>'Detailed List'!G22</f>
        <v>0.25</v>
      </c>
      <c r="H21" s="20">
        <f>'Detailed List'!H22</f>
        <v>0.25</v>
      </c>
      <c r="I21" s="94">
        <f>'Detailed List'!I22</f>
        <v>0.25</v>
      </c>
      <c r="J21" s="95">
        <f>'Detailed List'!J22</f>
        <v>0</v>
      </c>
      <c r="K21" s="75"/>
    </row>
    <row r="22" spans="1:11" ht="25.5" hidden="1" x14ac:dyDescent="0.25">
      <c r="A22" s="18"/>
      <c r="B22" s="13"/>
      <c r="C22" s="24" t="str">
        <f>'Detailed List'!C23</f>
        <v>WT#2.1 Study whether and what enhancements are needed for traffic detection and QoS Flow mapping for different media types multiplexed data flows within a single end-to-end transport connection.</v>
      </c>
      <c r="D22" s="126" t="str">
        <f>'Detailed List'!D23</f>
        <v>No</v>
      </c>
      <c r="E22" s="3"/>
      <c r="F22" s="113">
        <f>'Detailed List'!F23</f>
        <v>1</v>
      </c>
      <c r="G22" s="114">
        <f>'Detailed List'!G23</f>
        <v>0.75</v>
      </c>
      <c r="H22" s="113">
        <f>'Detailed List'!H23</f>
        <v>1</v>
      </c>
      <c r="I22" s="115">
        <f>'Detailed List'!I23</f>
        <v>0.75</v>
      </c>
      <c r="J22" s="95">
        <f>'Detailed List'!J23</f>
        <v>0</v>
      </c>
      <c r="K22" s="75"/>
    </row>
    <row r="23" spans="1:11" ht="25.5" hidden="1" x14ac:dyDescent="0.25">
      <c r="A23" s="18"/>
      <c r="B23" s="13"/>
      <c r="C23" s="24" t="str">
        <f>'Detailed List'!C24</f>
        <v>WT#2.2 Study whether and how to support dynamic change (via user plane) in traffic characteristics (e.g. burst related parameters), provided by the application in the DN.</v>
      </c>
      <c r="D23" s="126" t="str">
        <f>'Detailed List'!D24</f>
        <v>Yes</v>
      </c>
      <c r="E23" s="3"/>
      <c r="F23" s="113">
        <f>'Detailed List'!F24</f>
        <v>1</v>
      </c>
      <c r="G23" s="114">
        <f>'Detailed List'!G24</f>
        <v>0.75</v>
      </c>
      <c r="H23" s="113">
        <f>'Detailed List'!H24</f>
        <v>1</v>
      </c>
      <c r="I23" s="115">
        <f>'Detailed List'!I24</f>
        <v>0.75</v>
      </c>
      <c r="J23" s="95">
        <f>'Detailed List'!J24</f>
        <v>0</v>
      </c>
      <c r="K23" s="75"/>
    </row>
    <row r="24" spans="1:11" ht="63.75" hidden="1" x14ac:dyDescent="0.25">
      <c r="A24" s="18"/>
      <c r="B24" s="13"/>
      <c r="C24" s="24" t="str">
        <f>'Detailed List'!C25</f>
        <v>WT#2.3 Study whether and how to identify  traffic flows and study whether and how QoS handling enhancement may be needed for the UE with the tethered devices for the uplink traffic (for example, traffic from tethered devices mapped to different QoS Flows enabling QoS differentiation such as PDU Set based QoS flows for XR traffic for device 1 vs PDU based QoS flows for eMBB traffic for device 2).</v>
      </c>
      <c r="D24" s="126" t="str">
        <f>'Detailed List'!D25</f>
        <v>No</v>
      </c>
      <c r="E24" s="3"/>
      <c r="F24" s="113">
        <f>'Detailed List'!F25</f>
        <v>0.5</v>
      </c>
      <c r="G24" s="114">
        <f>'Detailed List'!G25</f>
        <v>0.5</v>
      </c>
      <c r="H24" s="113">
        <f>'Detailed List'!H25</f>
        <v>0.5</v>
      </c>
      <c r="I24" s="115">
        <f>'Detailed List'!I25</f>
        <v>0.5</v>
      </c>
      <c r="J24" s="95">
        <f>'Detailed List'!J25</f>
        <v>0</v>
      </c>
      <c r="K24" s="75"/>
    </row>
    <row r="25" spans="1:11" ht="25.5" hidden="1" x14ac:dyDescent="0.25">
      <c r="A25" s="18"/>
      <c r="B25" s="13"/>
      <c r="C25" s="24" t="str">
        <f>'Detailed List'!C26</f>
        <v>WT#3.1 Study how to support L4S for non-3GPP access networks and intermediate 5GS nodes (N3IWF, TNGF and W-AGF) to perform ECN marking for L4S.</v>
      </c>
      <c r="D25" s="126" t="str">
        <f>'Detailed List'!D26</f>
        <v>No</v>
      </c>
      <c r="E25" s="3"/>
      <c r="F25" s="113">
        <f>'Detailed List'!F26</f>
        <v>0.5</v>
      </c>
      <c r="G25" s="114">
        <f>'Detailed List'!G26</f>
        <v>0.5</v>
      </c>
      <c r="H25" s="113">
        <f>'Detailed List'!H26</f>
        <v>0.5</v>
      </c>
      <c r="I25" s="115">
        <f>'Detailed List'!I26</f>
        <v>0.5</v>
      </c>
      <c r="J25" s="95">
        <f>'Detailed List'!J26</f>
        <v>0</v>
      </c>
      <c r="K25" s="75"/>
    </row>
    <row r="26" spans="1:11" hidden="1" x14ac:dyDescent="0.25">
      <c r="A26" s="18"/>
      <c r="B26" s="13"/>
      <c r="C26" s="24" t="str">
        <f>'Detailed List'!C27</f>
        <v>WT#3.2 Study how PDU Set QoS Control mechanisms can be extended to non-3GPP access networks.</v>
      </c>
      <c r="D26" s="126" t="str">
        <f>'Detailed List'!D27</f>
        <v>No</v>
      </c>
      <c r="E26" s="3"/>
      <c r="F26" s="113">
        <f>'Detailed List'!F27</f>
        <v>0.5</v>
      </c>
      <c r="G26" s="114">
        <f>'Detailed List'!G27</f>
        <v>0.5</v>
      </c>
      <c r="H26" s="113">
        <f>'Detailed List'!H27</f>
        <v>0.5</v>
      </c>
      <c r="I26" s="115">
        <f>'Detailed List'!I27</f>
        <v>0.5</v>
      </c>
      <c r="J26" s="95">
        <f>'Detailed List'!J27</f>
        <v>0</v>
      </c>
      <c r="K26" s="75"/>
    </row>
    <row r="27" spans="1:11" ht="39" hidden="1" thickBot="1" x14ac:dyDescent="0.3">
      <c r="A27" s="18"/>
      <c r="B27" s="15"/>
      <c r="C27" s="25" t="str">
        <f>'Detailed List'!C28</f>
        <v>WT#4 Network exposure: Study whether and how XR related network capability/information (e.g. if the QoS profile requested by AF cannot be met, network can indicate the alternative QoS profile) can be exposed towards the application layer.</v>
      </c>
      <c r="D27" s="127" t="str">
        <f>'Detailed List'!D28</f>
        <v>Maybe</v>
      </c>
      <c r="E27" s="10"/>
      <c r="F27" s="116">
        <f>'Detailed List'!F28</f>
        <v>1</v>
      </c>
      <c r="G27" s="117">
        <f>'Detailed List'!G28</f>
        <v>1</v>
      </c>
      <c r="H27" s="116">
        <f>'Detailed List'!H28</f>
        <v>1</v>
      </c>
      <c r="I27" s="118">
        <f>'Detailed List'!I28</f>
        <v>1</v>
      </c>
      <c r="J27" s="99">
        <f>'Detailed List'!J28</f>
        <v>0</v>
      </c>
      <c r="K27" s="76"/>
    </row>
    <row r="28" spans="1:11" ht="16.5" thickBot="1" x14ac:dyDescent="0.3">
      <c r="A28" s="30" t="str">
        <f>'Detailed List'!A29</f>
        <v>SP-231192</v>
      </c>
      <c r="B28" s="31" t="str">
        <f>'Detailed List'!B29</f>
        <v>FS_CNEES</v>
      </c>
      <c r="C28" s="32" t="str">
        <f>'Detailed List'!C29</f>
        <v xml:space="preserve">5GS Enhancement for Energy Efficiency and Energy Saving </v>
      </c>
      <c r="D28" s="33" t="str">
        <f>'Detailed List'!D29</f>
        <v>Yes</v>
      </c>
      <c r="E28" s="34"/>
      <c r="F28" s="35">
        <f>'Detailed List'!F29</f>
        <v>6.5</v>
      </c>
      <c r="G28" s="56">
        <f>'Detailed List'!G29</f>
        <v>6.5</v>
      </c>
      <c r="H28" s="35">
        <f>'Detailed List'!H29</f>
        <v>6.5</v>
      </c>
      <c r="I28" s="70">
        <f>'Detailed List'!I29</f>
        <v>6.5</v>
      </c>
      <c r="J28" s="81">
        <f>'Detailed List'!J29</f>
        <v>13</v>
      </c>
      <c r="K28" s="68"/>
    </row>
    <row r="29" spans="1:11" ht="63.75" hidden="1" x14ac:dyDescent="0.25">
      <c r="A29" s="18"/>
      <c r="B29" s="12"/>
      <c r="C29" s="23" t="str">
        <f>'Detailed List'!C30</f>
        <v>WT #1. Study potential framework for network energy consumption exposure. This will include whether and what information is exposed, how it is exposed (e.g., charging) and at what granularity, e.g., at RAN level, Core Network level, network slice level, UE level, PDU session level, and/or QoS flow level. Additionally, whether and how renewable energy or carbon emission information for such granularities can be exposed by an MNO will be studied.</v>
      </c>
      <c r="D29" s="125" t="str">
        <f>'Detailed List'!D30</f>
        <v>Yes</v>
      </c>
      <c r="E29" s="5"/>
      <c r="F29" s="110">
        <f>'Detailed List'!F30</f>
        <v>3</v>
      </c>
      <c r="G29" s="111">
        <f>'Detailed List'!G30</f>
        <v>3</v>
      </c>
      <c r="H29" s="110">
        <f>'Detailed List'!H30</f>
        <v>3</v>
      </c>
      <c r="I29" s="112">
        <f>'Detailed List'!I30</f>
        <v>3</v>
      </c>
      <c r="J29" s="109">
        <f>'Detailed List'!J30</f>
        <v>0</v>
      </c>
      <c r="K29" s="74"/>
    </row>
    <row r="30" spans="1:11" ht="25.5" hidden="1" x14ac:dyDescent="0.25">
      <c r="A30" s="18"/>
      <c r="B30" s="13"/>
      <c r="C30" s="24" t="str">
        <f>'Detailed List'!C31</f>
        <v>WT #2. Study enhancement for subscription and policy control to enable network energy savings as service criteria.</v>
      </c>
      <c r="D30" s="125" t="str">
        <f>'Detailed List'!D31</f>
        <v>Yes</v>
      </c>
      <c r="E30" s="3"/>
      <c r="F30" s="20">
        <f>'Detailed List'!F31</f>
        <v>1</v>
      </c>
      <c r="G30" s="63">
        <f>'Detailed List'!G31</f>
        <v>1</v>
      </c>
      <c r="H30" s="20">
        <f>'Detailed List'!H31</f>
        <v>1</v>
      </c>
      <c r="I30" s="94">
        <f>'Detailed List'!I31</f>
        <v>1</v>
      </c>
      <c r="J30" s="95">
        <f>'Detailed List'!J31</f>
        <v>0</v>
      </c>
      <c r="K30" s="75"/>
    </row>
    <row r="31" spans="1:11" ht="51.75" hidden="1" thickBot="1" x14ac:dyDescent="0.3">
      <c r="A31" s="18"/>
      <c r="B31" s="15"/>
      <c r="C31" s="25" t="str">
        <f>'Detailed List'!C32</f>
        <v>WT #3. Study 5GS enhancements (e.g., energy usage adjustment for NF from CN aspect, energy saving related decision making, NF selection leveraging NF energy states) for network energy saving including 5GC(NFs) and NG-RAN interactions, analytics, etc. Impacts on the UE are not ruled out e.g., for scenarios specified in TR 22.882 by SA1 EnergyServ.</v>
      </c>
      <c r="D31" s="125" t="str">
        <f>'Detailed List'!D32</f>
        <v>Yes</v>
      </c>
      <c r="E31" s="10"/>
      <c r="F31" s="96">
        <f>'Detailed List'!F32</f>
        <v>2.5</v>
      </c>
      <c r="G31" s="97">
        <f>'Detailed List'!G32</f>
        <v>2.5</v>
      </c>
      <c r="H31" s="96">
        <f>'Detailed List'!H32</f>
        <v>2.5</v>
      </c>
      <c r="I31" s="98">
        <f>'Detailed List'!I32</f>
        <v>2.5</v>
      </c>
      <c r="J31" s="99">
        <f>'Detailed List'!J32</f>
        <v>0</v>
      </c>
      <c r="K31" s="76"/>
    </row>
    <row r="32" spans="1:11" ht="16.5" thickBot="1" x14ac:dyDescent="0.3">
      <c r="A32" s="30" t="str">
        <f>'Detailed List'!A33</f>
        <v>SP-231197</v>
      </c>
      <c r="B32" s="31" t="str">
        <f>'Detailed List'!B33</f>
        <v>FS_MPS4msg</v>
      </c>
      <c r="C32" s="32" t="str">
        <f>'Detailed List'!C33</f>
        <v xml:space="preserve">MPS for IMS Messaging and SMS services </v>
      </c>
      <c r="D32" s="33" t="str">
        <f>'Detailed List'!D33</f>
        <v>Maybe</v>
      </c>
      <c r="E32" s="34"/>
      <c r="F32" s="35">
        <f>'Detailed List'!F33</f>
        <v>3</v>
      </c>
      <c r="G32" s="56">
        <f>'Detailed List'!G33</f>
        <v>3</v>
      </c>
      <c r="H32" s="35">
        <f>'Detailed List'!H33</f>
        <v>3</v>
      </c>
      <c r="I32" s="70">
        <f>'Detailed List'!I33</f>
        <v>3</v>
      </c>
      <c r="J32" s="81">
        <f>'Detailed List'!J33</f>
        <v>6</v>
      </c>
      <c r="K32" s="68"/>
    </row>
    <row r="33" spans="1:11" ht="25.5" hidden="1" x14ac:dyDescent="0.25">
      <c r="A33" s="18"/>
      <c r="B33" s="12"/>
      <c r="C33" s="23" t="str">
        <f>'Detailed List'!C34</f>
        <v>WT-1: Solutions addressing how MPS for messaging service is requested and authorized using a UE with a subscription for MPS.</v>
      </c>
      <c r="D33" s="125" t="str">
        <f>'Detailed List'!D34</f>
        <v>No</v>
      </c>
      <c r="E33" s="5"/>
      <c r="F33" s="106">
        <f>'Detailed List'!F34</f>
        <v>0.5</v>
      </c>
      <c r="G33" s="107">
        <f>'Detailed List'!G34</f>
        <v>0.5</v>
      </c>
      <c r="H33" s="106">
        <f>'Detailed List'!H34</f>
        <v>0.5</v>
      </c>
      <c r="I33" s="108">
        <f>'Detailed List'!I34</f>
        <v>0.5</v>
      </c>
      <c r="J33" s="109">
        <f>'Detailed List'!J34</f>
        <v>0</v>
      </c>
      <c r="K33" s="74"/>
    </row>
    <row r="34" spans="1:11" ht="25.5" hidden="1" x14ac:dyDescent="0.25">
      <c r="A34" s="18"/>
      <c r="B34" s="13"/>
      <c r="C34" s="24" t="str">
        <f>'Detailed List'!C35</f>
        <v>WT-2: Solutions addressing gaps for MPS priority treatment in EPC and 5GC for messaging services using 3GPP TS 23.228 specified SIP MESSAGE and SIP sessions.</v>
      </c>
      <c r="D34" s="126" t="str">
        <f>'Detailed List'!D35</f>
        <v>No</v>
      </c>
      <c r="E34" s="3"/>
      <c r="F34" s="61">
        <f>'Detailed List'!F35</f>
        <v>1</v>
      </c>
      <c r="G34" s="62">
        <f>'Detailed List'!G35</f>
        <v>1</v>
      </c>
      <c r="H34" s="61">
        <f>'Detailed List'!H35</f>
        <v>1</v>
      </c>
      <c r="I34" s="73">
        <f>'Detailed List'!I35</f>
        <v>1</v>
      </c>
      <c r="J34" s="95">
        <f>'Detailed List'!J35</f>
        <v>0</v>
      </c>
      <c r="K34" s="75"/>
    </row>
    <row r="35" spans="1:11" ht="26.25" hidden="1" thickBot="1" x14ac:dyDescent="0.3">
      <c r="A35" s="18"/>
      <c r="B35" s="13"/>
      <c r="C35" s="26" t="str">
        <f>'Detailed List'!C36</f>
        <v>WT-3: Solutions addressing gaps for MPS priority treatment in EPC and 5GC for messaging services using SMS</v>
      </c>
      <c r="D35" s="128" t="str">
        <f>'Detailed List'!D36</f>
        <v>Maybe</v>
      </c>
      <c r="E35" s="3"/>
      <c r="F35" s="61">
        <f>'Detailed List'!F36</f>
        <v>1.5</v>
      </c>
      <c r="G35" s="62">
        <f>'Detailed List'!G36</f>
        <v>1.5</v>
      </c>
      <c r="H35" s="61">
        <f>'Detailed List'!H36</f>
        <v>1.5</v>
      </c>
      <c r="I35" s="73">
        <f>'Detailed List'!I36</f>
        <v>1.5</v>
      </c>
      <c r="J35" s="95">
        <f>'Detailed List'!J36</f>
        <v>0</v>
      </c>
      <c r="K35" s="75"/>
    </row>
    <row r="36" spans="1:11" ht="16.5" thickBot="1" x14ac:dyDescent="0.3">
      <c r="A36" s="37" t="str">
        <f>'Detailed List'!A37</f>
        <v xml:space="preserve"> SP-231280</v>
      </c>
      <c r="B36" s="38" t="str">
        <f>'Detailed List'!B37</f>
        <v>FS_eEDGE_5GC_ph3</v>
      </c>
      <c r="C36" s="39" t="str">
        <f>'Detailed List'!C37</f>
        <v>Enhancement of support for Edge Computing in 5G Core network — phase 3</v>
      </c>
      <c r="D36" s="42" t="str">
        <f>'Detailed List'!D37</f>
        <v>No</v>
      </c>
      <c r="E36" s="40"/>
      <c r="F36" s="41">
        <f>'Detailed List'!F37</f>
        <v>6</v>
      </c>
      <c r="G36" s="57">
        <f>'Detailed List'!G37</f>
        <v>4.25</v>
      </c>
      <c r="H36" s="41">
        <f>'Detailed List'!H37</f>
        <v>6</v>
      </c>
      <c r="I36" s="92">
        <f>'Detailed List'!I37</f>
        <v>4.25</v>
      </c>
      <c r="J36" s="83">
        <f>'Detailed List'!J37</f>
        <v>10.25</v>
      </c>
      <c r="K36" s="77"/>
    </row>
    <row r="37" spans="1:11" ht="38.25" hidden="1" x14ac:dyDescent="0.25">
      <c r="A37" s="18"/>
      <c r="B37" s="13"/>
      <c r="C37" s="26" t="str">
        <f>'Detailed List'!C38</f>
        <v>WT#1.1: Handle the edge network and EAS related information (e.g.UPF and EAS deployment information, DNAIs) locally with less impact to 5GC central NFs (e.g. central SMF) to address more flexible EAS (re)discovery/(re)selection, local UPF (re)selection.</v>
      </c>
      <c r="D37" s="128" t="str">
        <f>'Detailed List'!D38</f>
        <v>No</v>
      </c>
      <c r="E37" s="3"/>
      <c r="F37" s="61">
        <f>'Detailed List'!F38</f>
        <v>2</v>
      </c>
      <c r="G37" s="62">
        <f>'Detailed List'!G38</f>
        <v>1.5</v>
      </c>
      <c r="H37" s="61">
        <f>'Detailed List'!H38</f>
        <v>2</v>
      </c>
      <c r="I37" s="73">
        <f>'Detailed List'!I38</f>
        <v>1.5</v>
      </c>
      <c r="J37" s="95">
        <f>'Detailed List'!J38</f>
        <v>0</v>
      </c>
      <c r="K37" s="75"/>
    </row>
    <row r="38" spans="1:11" ht="25.5" hidden="1" x14ac:dyDescent="0.25">
      <c r="A38" s="18"/>
      <c r="B38" s="13"/>
      <c r="C38" s="26" t="str">
        <f>'Detailed List'!C39</f>
        <v>WT#1.3: Whether and how to take into account N6 Delay between the local PSA and EAS for local UPF and EAS (re)selection.</v>
      </c>
      <c r="D38" s="128" t="str">
        <f>'Detailed List'!D39</f>
        <v>No</v>
      </c>
      <c r="E38" s="3"/>
      <c r="F38" s="61">
        <f>'Detailed List'!F39</f>
        <v>2</v>
      </c>
      <c r="G38" s="62">
        <f>'Detailed List'!G39</f>
        <v>1.25</v>
      </c>
      <c r="H38" s="61">
        <f>'Detailed List'!H39</f>
        <v>2</v>
      </c>
      <c r="I38" s="73">
        <f>'Detailed List'!I39</f>
        <v>1.25</v>
      </c>
      <c r="J38" s="95">
        <f>'Detailed List'!J39</f>
        <v>0</v>
      </c>
      <c r="K38" s="75"/>
    </row>
    <row r="39" spans="1:11" ht="64.5" hidden="1" thickBot="1" x14ac:dyDescent="0.3">
      <c r="A39" s="18"/>
      <c r="B39" s="13"/>
      <c r="C39" s="26" t="str">
        <f>'Detailed List'!C40</f>
        <v>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v>
      </c>
      <c r="D39" s="128" t="str">
        <f>'Detailed List'!D40</f>
        <v>No</v>
      </c>
      <c r="E39" s="3"/>
      <c r="F39" s="61">
        <f>'Detailed List'!F40</f>
        <v>2</v>
      </c>
      <c r="G39" s="62">
        <f>'Detailed List'!G40</f>
        <v>1.5</v>
      </c>
      <c r="H39" s="61">
        <f>'Detailed List'!H40</f>
        <v>2</v>
      </c>
      <c r="I39" s="73">
        <f>'Detailed List'!I40</f>
        <v>1.5</v>
      </c>
      <c r="J39" s="95">
        <f>'Detailed List'!J40</f>
        <v>0</v>
      </c>
      <c r="K39" s="75"/>
    </row>
    <row r="40" spans="1:11" ht="16.5" thickBot="1" x14ac:dyDescent="0.3">
      <c r="A40" s="37" t="str">
        <f>'Detailed List'!A41</f>
        <v>SP-231279</v>
      </c>
      <c r="B40" s="38" t="str">
        <f>'Detailed List'!B41</f>
        <v>FS_UPEAS_Ph2</v>
      </c>
      <c r="C40" s="39" t="str">
        <f>'Detailed List'!C41</f>
        <v xml:space="preserve">UPF enhancement for Exposure And SBA Phase 2 </v>
      </c>
      <c r="D40" s="42" t="str">
        <f>'Detailed List'!D41</f>
        <v>No</v>
      </c>
      <c r="E40" s="40"/>
      <c r="F40" s="41">
        <f>'Detailed List'!F41</f>
        <v>2.25</v>
      </c>
      <c r="G40" s="57">
        <f>'Detailed List'!G41</f>
        <v>2.25</v>
      </c>
      <c r="H40" s="41">
        <f>'Detailed List'!H41</f>
        <v>2.25</v>
      </c>
      <c r="I40" s="92">
        <f>'Detailed List'!I41</f>
        <v>2.25</v>
      </c>
      <c r="J40" s="83">
        <f>'Detailed List'!J41</f>
        <v>4.5</v>
      </c>
      <c r="K40" s="77"/>
    </row>
    <row r="41" spans="1:11" ht="25.5" hidden="1" x14ac:dyDescent="0.25">
      <c r="A41" s="18"/>
      <c r="B41" s="13"/>
      <c r="C41" s="26" t="str">
        <f>'Detailed List'!C42</f>
        <v>WT#2: Study potential enhancement on UPF selection to support selection of UPF providing a selected user plane functionalities, e.g. NAT, Packet inspection, etc</v>
      </c>
      <c r="D41" s="128" t="str">
        <f>'Detailed List'!D42</f>
        <v>No</v>
      </c>
      <c r="E41" s="3"/>
      <c r="F41" s="100">
        <f>'Detailed List'!F42</f>
        <v>0.75</v>
      </c>
      <c r="G41" s="101">
        <f>'Detailed List'!G42</f>
        <v>0.75</v>
      </c>
      <c r="H41" s="100">
        <f>'Detailed List'!H42</f>
        <v>0.75</v>
      </c>
      <c r="I41" s="102">
        <f>'Detailed List'!I42</f>
        <v>0.75</v>
      </c>
      <c r="J41" s="95">
        <f>'Detailed List'!J42</f>
        <v>0</v>
      </c>
      <c r="K41" s="75"/>
    </row>
    <row r="42" spans="1:11" ht="38.25" hidden="1" x14ac:dyDescent="0.25">
      <c r="A42" s="18"/>
      <c r="B42" s="13"/>
      <c r="C42" s="26" t="str">
        <f>'Detailed List'!C43</f>
        <v>WT#3: Study whether there are any potential enhancements on the UPF event exposure service that would optimize the procedures related to UPF data collection, e.g. direct/indirect subscription of the UPF via control plane from application.</v>
      </c>
      <c r="D42" s="128" t="str">
        <f>'Detailed List'!D43</f>
        <v>No</v>
      </c>
      <c r="E42" s="3"/>
      <c r="F42" s="103">
        <f>'Detailed List'!F43</f>
        <v>0.75</v>
      </c>
      <c r="G42" s="104">
        <f>'Detailed List'!G43</f>
        <v>0.75</v>
      </c>
      <c r="H42" s="103">
        <f>'Detailed List'!H43</f>
        <v>0.75</v>
      </c>
      <c r="I42" s="105">
        <f>'Detailed List'!I43</f>
        <v>0.75</v>
      </c>
      <c r="J42" s="95">
        <f>'Detailed List'!J43</f>
        <v>0</v>
      </c>
      <c r="K42" s="75"/>
    </row>
    <row r="43" spans="1:11" ht="51.75" hidden="1" thickBot="1" x14ac:dyDescent="0.3">
      <c r="A43" s="18"/>
      <c r="B43" s="13"/>
      <c r="C43" s="26" t="str">
        <f>'Detailed List'!C44</f>
        <v>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v>
      </c>
      <c r="D43" s="128" t="str">
        <f>'Detailed List'!D44</f>
        <v>No</v>
      </c>
      <c r="E43" s="3"/>
      <c r="F43" s="61">
        <f>'Detailed List'!F44</f>
        <v>0.75</v>
      </c>
      <c r="G43" s="62">
        <f>'Detailed List'!G44</f>
        <v>0.75</v>
      </c>
      <c r="H43" s="61">
        <f>'Detailed List'!H44</f>
        <v>0.75</v>
      </c>
      <c r="I43" s="73">
        <f>'Detailed List'!I44</f>
        <v>0.75</v>
      </c>
      <c r="J43" s="95">
        <f>'Detailed List'!J44</f>
        <v>0</v>
      </c>
      <c r="K43" s="75"/>
    </row>
    <row r="44" spans="1:11" ht="16.5" thickBot="1" x14ac:dyDescent="0.3">
      <c r="A44" s="37" t="str">
        <f>'Detailed List'!A45</f>
        <v>SP-231283</v>
      </c>
      <c r="B44" s="38" t="str">
        <f>'Detailed List'!B45</f>
        <v>FS_5G_Femto</v>
      </c>
      <c r="C44" s="39" t="str">
        <f>'Detailed List'!C45</f>
        <v xml:space="preserve">Study on System aspects of 5G NR Femto </v>
      </c>
      <c r="D44" s="42" t="str">
        <f>'Detailed List'!D45</f>
        <v>Yes</v>
      </c>
      <c r="E44" s="40"/>
      <c r="F44" s="41">
        <f>'Detailed List'!F45</f>
        <v>2</v>
      </c>
      <c r="G44" s="57">
        <f>'Detailed List'!G45</f>
        <v>3</v>
      </c>
      <c r="H44" s="41">
        <f>'Detailed List'!H45</f>
        <v>2</v>
      </c>
      <c r="I44" s="92">
        <f>'Detailed List'!I45</f>
        <v>3</v>
      </c>
      <c r="J44" s="83">
        <f>'Detailed List'!J45</f>
        <v>5</v>
      </c>
      <c r="K44" s="77"/>
    </row>
    <row r="45" spans="1:11" ht="25.5" hidden="1" x14ac:dyDescent="0.25">
      <c r="A45" s="18"/>
      <c r="B45" s="13"/>
      <c r="C45" s="24" t="str">
        <f>'Detailed List'!C46</f>
        <v>WT#1: Based on RAN3 outcome, enhance the overall architecture and enable the required functional and procedural changes for supporting 5G NR Femto deployment.</v>
      </c>
      <c r="D45" s="126" t="str">
        <f>'Detailed List'!D46</f>
        <v>Yes</v>
      </c>
      <c r="E45" s="3"/>
      <c r="F45" s="61">
        <f>'Detailed List'!F46</f>
        <v>0</v>
      </c>
      <c r="G45" s="62">
        <f>'Detailed List'!G46</f>
        <v>1</v>
      </c>
      <c r="H45" s="61">
        <f>'Detailed List'!H46</f>
        <v>0</v>
      </c>
      <c r="I45" s="73">
        <f>'Detailed List'!I46</f>
        <v>1</v>
      </c>
      <c r="J45" s="95">
        <f>'Detailed List'!J46</f>
        <v>0</v>
      </c>
      <c r="K45" s="75"/>
    </row>
    <row r="46" spans="1:11" ht="25.5" hidden="1" x14ac:dyDescent="0.25">
      <c r="A46" s="18"/>
      <c r="B46" s="13"/>
      <c r="C46" s="26" t="str">
        <f>'Detailed List'!C47</f>
        <v>WT#2: How to enable interworking between CAG and CSG cells, e.g., to allow a UE to move from a CAG to CSG cell.</v>
      </c>
      <c r="D46" s="128" t="str">
        <f>'Detailed List'!D47</f>
        <v>No</v>
      </c>
      <c r="E46" s="3"/>
      <c r="F46" s="61">
        <f>'Detailed List'!F47</f>
        <v>1</v>
      </c>
      <c r="G46" s="62">
        <f>'Detailed List'!G47</f>
        <v>1</v>
      </c>
      <c r="H46" s="61">
        <f>'Detailed List'!H47</f>
        <v>1</v>
      </c>
      <c r="I46" s="73">
        <f>'Detailed List'!I47</f>
        <v>1</v>
      </c>
      <c r="J46" s="95">
        <f>'Detailed List'!J47</f>
        <v>0</v>
      </c>
      <c r="K46" s="75"/>
    </row>
    <row r="47" spans="1:11" ht="26.25" hidden="1" thickBot="1" x14ac:dyDescent="0.3">
      <c r="A47" s="18"/>
      <c r="B47" s="13"/>
      <c r="C47" s="24" t="str">
        <f>'Detailed List'!C48</f>
        <v>WT#3: Study whether and how to support enabling the provisioning of subscribers allowed to access CAG cell and to manage access control by the CAG owner or an authorized administrator.</v>
      </c>
      <c r="D47" s="126" t="str">
        <f>'Detailed List'!D48</f>
        <v>No</v>
      </c>
      <c r="E47" s="3"/>
      <c r="F47" s="61">
        <f>'Detailed List'!F48</f>
        <v>1</v>
      </c>
      <c r="G47" s="62">
        <f>'Detailed List'!G48</f>
        <v>1</v>
      </c>
      <c r="H47" s="61">
        <f>'Detailed List'!H48</f>
        <v>1</v>
      </c>
      <c r="I47" s="73">
        <f>'Detailed List'!I48</f>
        <v>1</v>
      </c>
      <c r="J47" s="95">
        <f>'Detailed List'!J48</f>
        <v>0</v>
      </c>
      <c r="K47" s="75"/>
    </row>
    <row r="48" spans="1:11" ht="16.5" thickBot="1" x14ac:dyDescent="0.3">
      <c r="A48" s="37" t="str">
        <f>'Detailed List'!A49</f>
        <v>SP-231282</v>
      </c>
      <c r="B48" s="38" t="str">
        <f>'Detailed List'!B49</f>
        <v>FS_INSS</v>
      </c>
      <c r="C48" s="39" t="str">
        <f>'Detailed List'!C49</f>
        <v xml:space="preserve">Improvements of network controlled Network Slice Selection </v>
      </c>
      <c r="D48" s="42" t="str">
        <f>'Detailed List'!D49</f>
        <v>No</v>
      </c>
      <c r="E48" s="40"/>
      <c r="F48" s="41">
        <f>'Detailed List'!F49</f>
        <v>2</v>
      </c>
      <c r="G48" s="57">
        <f>'Detailed List'!G49</f>
        <v>2</v>
      </c>
      <c r="H48" s="41">
        <f>'Detailed List'!H49</f>
        <v>2</v>
      </c>
      <c r="I48" s="92">
        <f>'Detailed List'!I49</f>
        <v>2</v>
      </c>
      <c r="J48" s="83">
        <f>'Detailed List'!J49</f>
        <v>4</v>
      </c>
      <c r="K48" s="77"/>
    </row>
    <row r="49" spans="1:11" ht="26.25" hidden="1" thickBot="1" x14ac:dyDescent="0.3">
      <c r="A49" s="18"/>
      <c r="B49" s="13"/>
      <c r="C49" s="24" t="str">
        <f>'Detailed List'!C50</f>
        <v>WT#1: Whether and how to enhance the network controlled network slice selection mechanism to enable re-selection/replacement of a network slice based on the notification from the AF</v>
      </c>
      <c r="D49" s="126" t="str">
        <f>'Detailed List'!D50</f>
        <v>No</v>
      </c>
      <c r="E49" s="3"/>
      <c r="F49" s="61">
        <f>'Detailed List'!F50</f>
        <v>2</v>
      </c>
      <c r="G49" s="62">
        <f>'Detailed List'!G50</f>
        <v>2</v>
      </c>
      <c r="H49" s="61">
        <f>'Detailed List'!H50</f>
        <v>2</v>
      </c>
      <c r="I49" s="73">
        <f>'Detailed List'!I50</f>
        <v>2</v>
      </c>
      <c r="J49" s="95">
        <f>'Detailed List'!J50</f>
        <v>0</v>
      </c>
      <c r="K49" s="75"/>
    </row>
    <row r="50" spans="1:11" ht="16.5" thickBot="1" x14ac:dyDescent="0.3">
      <c r="A50" s="43" t="str">
        <f>'Detailed List'!A51</f>
        <v>SP-231295</v>
      </c>
      <c r="B50" s="44" t="str">
        <f>'Detailed List'!B51</f>
        <v>FS_VMR_Ph2</v>
      </c>
      <c r="C50" s="45" t="str">
        <f>'Detailed List'!C51</f>
        <v xml:space="preserve">Architecture Enhancements for Vehicle Mounted Relays Phase 2 </v>
      </c>
      <c r="D50" s="48" t="str">
        <f>'Detailed List'!D51</f>
        <v>Yes</v>
      </c>
      <c r="E50" s="46"/>
      <c r="F50" s="47">
        <f>'Detailed List'!F51</f>
        <v>6</v>
      </c>
      <c r="G50" s="58">
        <f>'Detailed List'!G51</f>
        <v>5</v>
      </c>
      <c r="H50" s="47">
        <f>'Detailed List'!H51</f>
        <v>6</v>
      </c>
      <c r="I50" s="71">
        <f>'Detailed List'!I51</f>
        <v>5</v>
      </c>
      <c r="J50" s="84">
        <f>'Detailed List'!J51</f>
        <v>11</v>
      </c>
      <c r="K50" s="78"/>
    </row>
    <row r="51" spans="1:11" ht="25.5" hidden="1" x14ac:dyDescent="0.25">
      <c r="A51" s="18"/>
      <c r="B51" s="13"/>
      <c r="C51" s="26" t="str">
        <f>'Detailed List'!C52</f>
        <v>WT-1: Identify gaps for supporting the architecture with a gNB onboard of a relay and the use of a PDU session for the wireless backhauling of the N2/N3 interfaces e.g. including UE access control.</v>
      </c>
      <c r="D51" s="128" t="str">
        <f>'Detailed List'!D52</f>
        <v>Yes</v>
      </c>
      <c r="E51" s="3"/>
      <c r="F51" s="61">
        <f>'Detailed List'!F52</f>
        <v>1.5</v>
      </c>
      <c r="G51" s="62">
        <f>'Detailed List'!G52</f>
        <v>1.5</v>
      </c>
      <c r="H51" s="61">
        <f>'Detailed List'!H52</f>
        <v>1.5</v>
      </c>
      <c r="I51" s="73">
        <f>'Detailed List'!I52</f>
        <v>1.5</v>
      </c>
      <c r="J51" s="95">
        <f>'Detailed List'!J52</f>
        <v>0</v>
      </c>
      <c r="K51" s="75"/>
    </row>
    <row r="52" spans="1:11" ht="25.5" hidden="1" x14ac:dyDescent="0.25">
      <c r="A52" s="18"/>
      <c r="B52" s="13"/>
      <c r="C52" s="26" t="str">
        <f>'Detailed List'!C53</f>
        <v>WT-2: Study whether and how to enable mobility for a gNB onboard of a relay using a PDU session for the wireless backhauling of the N2/N3 interfaces.</v>
      </c>
      <c r="D52" s="128" t="str">
        <f>'Detailed List'!D53</f>
        <v>Yes</v>
      </c>
      <c r="E52" s="3"/>
      <c r="F52" s="61">
        <f>'Detailed List'!F53</f>
        <v>1.5</v>
      </c>
      <c r="G52" s="62">
        <f>'Detailed List'!G53</f>
        <v>1.5</v>
      </c>
      <c r="H52" s="61">
        <f>'Detailed List'!H53</f>
        <v>1.5</v>
      </c>
      <c r="I52" s="73">
        <f>'Detailed List'!I53</f>
        <v>1.5</v>
      </c>
      <c r="J52" s="95">
        <f>'Detailed List'!J53</f>
        <v>0</v>
      </c>
      <c r="K52" s="75"/>
    </row>
    <row r="53" spans="1:11" ht="25.5" hidden="1" x14ac:dyDescent="0.25">
      <c r="A53" s="18"/>
      <c r="B53" s="13"/>
      <c r="C53" s="26" t="str">
        <f>'Detailed List'!C54</f>
        <v>WT-3: Identify whether and how to enhance the architecture to enable authorization and configuration of relay</v>
      </c>
      <c r="D53" s="128" t="str">
        <f>'Detailed List'!D54</f>
        <v>Maybe</v>
      </c>
      <c r="E53" s="3"/>
      <c r="F53" s="61">
        <f>'Detailed List'!F54</f>
        <v>1</v>
      </c>
      <c r="G53" s="62">
        <f>'Detailed List'!G54</f>
        <v>0.5</v>
      </c>
      <c r="H53" s="61">
        <f>'Detailed List'!H54</f>
        <v>1</v>
      </c>
      <c r="I53" s="73">
        <f>'Detailed List'!I54</f>
        <v>0.5</v>
      </c>
      <c r="J53" s="95">
        <f>'Detailed List'!J54</f>
        <v>0</v>
      </c>
      <c r="K53" s="75"/>
    </row>
    <row r="54" spans="1:11" hidden="1" x14ac:dyDescent="0.25">
      <c r="A54" s="18"/>
      <c r="B54" s="13"/>
      <c r="C54" s="26" t="str">
        <f>'Detailed List'!C55</f>
        <v>WT-4: Identify whether and how to enhance the architecture to enable QoS support over the backhaul</v>
      </c>
      <c r="D54" s="128" t="str">
        <f>'Detailed List'!D55</f>
        <v>Maybe</v>
      </c>
      <c r="E54" s="3"/>
      <c r="F54" s="61">
        <f>'Detailed List'!F55</f>
        <v>0.5</v>
      </c>
      <c r="G54" s="62">
        <f>'Detailed List'!G55</f>
        <v>0.5</v>
      </c>
      <c r="H54" s="61">
        <f>'Detailed List'!H55</f>
        <v>0.5</v>
      </c>
      <c r="I54" s="73">
        <f>'Detailed List'!I55</f>
        <v>0.5</v>
      </c>
      <c r="J54" s="95">
        <f>'Detailed List'!J55</f>
        <v>0</v>
      </c>
      <c r="K54" s="75"/>
    </row>
    <row r="55" spans="1:11" hidden="1" x14ac:dyDescent="0.25">
      <c r="A55" s="18"/>
      <c r="B55" s="13"/>
      <c r="C55" s="26" t="str">
        <f>'Detailed List'!C56</f>
        <v>WT-5: Identify whether and how to enhance the architecture to enable Cell ID/TAC management</v>
      </c>
      <c r="D55" s="128" t="str">
        <f>'Detailed List'!D56</f>
        <v>Maybe</v>
      </c>
      <c r="E55" s="3"/>
      <c r="F55" s="61">
        <f>'Detailed List'!F56</f>
        <v>0.5</v>
      </c>
      <c r="G55" s="62">
        <f>'Detailed List'!G56</f>
        <v>0.5</v>
      </c>
      <c r="H55" s="61">
        <f>'Detailed List'!H56</f>
        <v>0.5</v>
      </c>
      <c r="I55" s="73">
        <f>'Detailed List'!I56</f>
        <v>0.5</v>
      </c>
      <c r="J55" s="95">
        <f>'Detailed List'!J56</f>
        <v>0</v>
      </c>
      <c r="K55" s="75"/>
    </row>
    <row r="56" spans="1:11" ht="26.25" hidden="1" thickBot="1" x14ac:dyDescent="0.3">
      <c r="A56" s="18"/>
      <c r="B56" s="13"/>
      <c r="C56" s="26" t="str">
        <f>'Detailed List'!C57</f>
        <v>WT-6: Identify how to enhance the architecture to enable support for UE location services and emergency services</v>
      </c>
      <c r="D56" s="128" t="str">
        <f>'Detailed List'!D57</f>
        <v>Maybe</v>
      </c>
      <c r="E56" s="3"/>
      <c r="F56" s="61">
        <f>'Detailed List'!F57</f>
        <v>1</v>
      </c>
      <c r="G56" s="62">
        <f>'Detailed List'!G57</f>
        <v>0.5</v>
      </c>
      <c r="H56" s="61">
        <f>'Detailed List'!H57</f>
        <v>1</v>
      </c>
      <c r="I56" s="73">
        <f>'Detailed List'!I57</f>
        <v>0.5</v>
      </c>
      <c r="J56" s="95">
        <f>'Detailed List'!J57</f>
        <v>0</v>
      </c>
      <c r="K56" s="75"/>
    </row>
    <row r="57" spans="1:11" ht="16.5" thickBot="1" x14ac:dyDescent="0.3">
      <c r="A57" s="43" t="str">
        <f>'Detailed List'!A58</f>
        <v>SP-231385</v>
      </c>
      <c r="B57" s="44" t="str">
        <f>'Detailed List'!B58</f>
        <v>FS_5G_ProSe_Ph3</v>
      </c>
      <c r="C57" s="45" t="str">
        <f>'Detailed List'!C58</f>
        <v xml:space="preserve">System Enhancement for Proximity-based Services in 5GS - Phase 3 </v>
      </c>
      <c r="D57" s="48" t="str">
        <f>'Detailed List'!D58</f>
        <v>Yes</v>
      </c>
      <c r="E57" s="46"/>
      <c r="F57" s="47">
        <f>'Detailed List'!F58</f>
        <v>3</v>
      </c>
      <c r="G57" s="58">
        <f>'Detailed List'!G58</f>
        <v>3</v>
      </c>
      <c r="H57" s="47">
        <f>'Detailed List'!H58</f>
        <v>3</v>
      </c>
      <c r="I57" s="71">
        <f>'Detailed List'!I58</f>
        <v>3</v>
      </c>
      <c r="J57" s="84">
        <f>'Detailed List'!J58</f>
        <v>6</v>
      </c>
      <c r="K57" s="78"/>
    </row>
    <row r="58" spans="1:11" hidden="1" x14ac:dyDescent="0.25">
      <c r="A58" s="18"/>
      <c r="B58" s="13"/>
      <c r="C58" s="26" t="str">
        <f>'Detailed List'!C59</f>
        <v>WT-1.1: Enhance ProSe to support multi-hop over NR PC5 reference point for UE-to-Network rely</v>
      </c>
      <c r="D58" s="128" t="str">
        <f>'Detailed List'!D59</f>
        <v>Yes</v>
      </c>
      <c r="E58" s="3"/>
      <c r="F58" s="61">
        <f>'Detailed List'!F59</f>
        <v>1</v>
      </c>
      <c r="G58" s="62">
        <f>'Detailed List'!G59</f>
        <v>1</v>
      </c>
      <c r="H58" s="61">
        <f>'Detailed List'!H59</f>
        <v>1</v>
      </c>
      <c r="I58" s="73">
        <f>'Detailed List'!I59</f>
        <v>1</v>
      </c>
      <c r="J58" s="95">
        <f>'Detailed List'!J59</f>
        <v>0</v>
      </c>
      <c r="K58" s="75"/>
    </row>
    <row r="59" spans="1:11" hidden="1" x14ac:dyDescent="0.25">
      <c r="A59" s="18"/>
      <c r="B59" s="13"/>
      <c r="C59" s="26" t="str">
        <f>'Detailed List'!C60</f>
        <v>WT-1.2: Enhance ProSe to support multi-hop over NR PC5 reference point for UE-to-UE relay</v>
      </c>
      <c r="D59" s="128" t="str">
        <f>'Detailed List'!D60</f>
        <v>Yes</v>
      </c>
      <c r="E59" s="3"/>
      <c r="F59" s="61">
        <f>'Detailed List'!F60</f>
        <v>1</v>
      </c>
      <c r="G59" s="62">
        <f>'Detailed List'!G60</f>
        <v>1</v>
      </c>
      <c r="H59" s="61">
        <f>'Detailed List'!H60</f>
        <v>1</v>
      </c>
      <c r="I59" s="73">
        <f>'Detailed List'!I60</f>
        <v>1</v>
      </c>
      <c r="J59" s="95">
        <f>'Detailed List'!J60</f>
        <v>0</v>
      </c>
      <c r="K59" s="75"/>
    </row>
    <row r="60" spans="1:11" ht="15.75" hidden="1" thickBot="1" x14ac:dyDescent="0.3">
      <c r="A60" s="18"/>
      <c r="B60" s="13"/>
      <c r="C60" s="26" t="str">
        <f>'Detailed List'!C61</f>
        <v>WT-5: Support Multi-path communications via different UE-to-Network Relays.</v>
      </c>
      <c r="D60" s="128" t="str">
        <f>'Detailed List'!D61</f>
        <v>Yes</v>
      </c>
      <c r="E60" s="3"/>
      <c r="F60" s="61">
        <f>'Detailed List'!F61</f>
        <v>1</v>
      </c>
      <c r="G60" s="62">
        <f>'Detailed List'!G61</f>
        <v>1</v>
      </c>
      <c r="H60" s="61">
        <f>'Detailed List'!H61</f>
        <v>1</v>
      </c>
      <c r="I60" s="73">
        <f>'Detailed List'!I61</f>
        <v>1</v>
      </c>
      <c r="J60" s="95">
        <f>'Detailed List'!J61</f>
        <v>0</v>
      </c>
      <c r="K60" s="75"/>
    </row>
    <row r="61" spans="1:11" ht="16.5" thickBot="1" x14ac:dyDescent="0.3">
      <c r="A61" s="49" t="str">
        <f>'Detailed List'!A62</f>
        <v>SP-231353</v>
      </c>
      <c r="B61" s="50" t="str">
        <f>'Detailed List'!B62</f>
        <v>FS_SLTS</v>
      </c>
      <c r="C61" s="51" t="str">
        <f>'Detailed List'!C62</f>
        <v xml:space="preserve">Side link time synchronization </v>
      </c>
      <c r="D61" s="54" t="str">
        <f>'Detailed List'!D62</f>
        <v>Yes</v>
      </c>
      <c r="E61" s="52"/>
      <c r="F61" s="53">
        <f>'Detailed List'!F62</f>
        <v>4</v>
      </c>
      <c r="G61" s="59">
        <f>'Detailed List'!G62</f>
        <v>4</v>
      </c>
      <c r="H61" s="53">
        <f>'Detailed List'!H62</f>
        <v>4</v>
      </c>
      <c r="I61" s="72">
        <f>'Detailed List'!I62</f>
        <v>4</v>
      </c>
      <c r="J61" s="85">
        <f>'Detailed List'!J62</f>
        <v>8</v>
      </c>
      <c r="K61" s="79"/>
    </row>
    <row r="62" spans="1:11" ht="25.5" hidden="1" x14ac:dyDescent="0.25">
      <c r="A62" s="18"/>
      <c r="B62" s="13"/>
      <c r="C62" s="24" t="str">
        <f>'Detailed List'!C63</f>
        <v>WT-1:  Identify whether and how enhancements are needed for enabling clock synchronisation over sidelink</v>
      </c>
      <c r="D62" s="126" t="str">
        <f>'Detailed List'!D63</f>
        <v>Yes</v>
      </c>
      <c r="E62" s="3"/>
      <c r="F62" s="20">
        <f>'Detailed List'!F63</f>
        <v>2</v>
      </c>
      <c r="G62" s="63">
        <f>'Detailed List'!G63</f>
        <v>2</v>
      </c>
      <c r="H62" s="20">
        <f>'Detailed List'!H63</f>
        <v>2</v>
      </c>
      <c r="I62" s="94">
        <f>'Detailed List'!I63</f>
        <v>2</v>
      </c>
      <c r="J62" s="95">
        <f>'Detailed List'!J63</f>
        <v>0</v>
      </c>
      <c r="K62" s="75"/>
    </row>
    <row r="63" spans="1:11" ht="15.75" hidden="1" thickBot="1" x14ac:dyDescent="0.3">
      <c r="A63" s="18"/>
      <c r="B63" s="13"/>
      <c r="C63" s="26" t="str">
        <f>'Detailed List'!C64</f>
        <v>WT-2:  Identify whether and how clock synchronisation can be supported over PC5-U</v>
      </c>
      <c r="D63" s="128" t="str">
        <f>'Detailed List'!D64</f>
        <v>Yes</v>
      </c>
      <c r="E63" s="3"/>
      <c r="F63" s="20">
        <f>'Detailed List'!F64</f>
        <v>2</v>
      </c>
      <c r="G63" s="63">
        <f>'Detailed List'!G64</f>
        <v>2</v>
      </c>
      <c r="H63" s="20">
        <f>'Detailed List'!H64</f>
        <v>2</v>
      </c>
      <c r="I63" s="94">
        <f>'Detailed List'!I64</f>
        <v>2</v>
      </c>
      <c r="J63" s="95">
        <f>'Detailed List'!J64</f>
        <v>0</v>
      </c>
      <c r="K63" s="75"/>
    </row>
    <row r="64" spans="1:11" ht="16.5" thickBot="1" x14ac:dyDescent="0.3">
      <c r="A64" s="49" t="str">
        <f>'Detailed List'!A65</f>
        <v>SP-231352</v>
      </c>
      <c r="B64" s="50" t="str">
        <f>'Detailed List'!B65</f>
        <v>FS_eTRS_URLLC_LAN</v>
      </c>
      <c r="C64" s="51" t="str">
        <f>'Detailed List'!C65</f>
        <v xml:space="preserve">Enhancement of Timing Resiliency, TSC&amp;URLLC, and LAN </v>
      </c>
      <c r="D64" s="54" t="str">
        <f>'Detailed List'!D65</f>
        <v>Yes</v>
      </c>
      <c r="E64" s="52"/>
      <c r="F64" s="53">
        <f>'Detailed List'!F65</f>
        <v>8.25</v>
      </c>
      <c r="G64" s="59">
        <f>'Detailed List'!G65</f>
        <v>6</v>
      </c>
      <c r="H64" s="53">
        <f>'Detailed List'!H65</f>
        <v>8.25</v>
      </c>
      <c r="I64" s="72">
        <f>'Detailed List'!I65</f>
        <v>6</v>
      </c>
      <c r="J64" s="85">
        <f>'Detailed List'!J65</f>
        <v>14.25</v>
      </c>
      <c r="K64" s="79"/>
    </row>
    <row r="65" spans="1:11" ht="25.5" hidden="1" x14ac:dyDescent="0.25">
      <c r="A65" s="18"/>
      <c r="B65" s="13"/>
      <c r="C65" s="24" t="str">
        <f>'Detailed List'!C66</f>
        <v>WT-1.1:   How to support activation/deactivation Access Stratum based time synchronization based on Time Synchronization coverage area.</v>
      </c>
      <c r="D65" s="126" t="str">
        <f>'Detailed List'!D66</f>
        <v>Yes</v>
      </c>
      <c r="E65" s="3"/>
      <c r="F65" s="61">
        <f>'Detailed List'!F66</f>
        <v>1</v>
      </c>
      <c r="G65" s="62">
        <f>'Detailed List'!G66</f>
        <v>0.5</v>
      </c>
      <c r="H65" s="61">
        <f>'Detailed List'!H66</f>
        <v>1</v>
      </c>
      <c r="I65" s="73">
        <f>'Detailed List'!I66</f>
        <v>0.5</v>
      </c>
      <c r="J65" s="95">
        <f>'Detailed List'!J66</f>
        <v>0</v>
      </c>
      <c r="K65" s="75"/>
    </row>
    <row r="66" spans="1:11" ht="25.5" hidden="1" x14ac:dyDescent="0.25">
      <c r="A66" s="18"/>
      <c r="B66" s="13"/>
      <c r="C66" s="24" t="str">
        <f>'Detailed List'!C67</f>
        <v>WT-1.3 Whether and how to support time synchronization service for a group of UEs using ASTI based mechanism.</v>
      </c>
      <c r="D66" s="126" t="str">
        <f>'Detailed List'!D67</f>
        <v>Yes</v>
      </c>
      <c r="E66" s="3"/>
      <c r="F66" s="61">
        <f>'Detailed List'!F67</f>
        <v>0.5</v>
      </c>
      <c r="G66" s="62">
        <f>'Detailed List'!G67</f>
        <v>0.25</v>
      </c>
      <c r="H66" s="61">
        <f>'Detailed List'!H67</f>
        <v>0.5</v>
      </c>
      <c r="I66" s="73">
        <f>'Detailed List'!I67</f>
        <v>0.25</v>
      </c>
      <c r="J66" s="95">
        <f>'Detailed List'!J67</f>
        <v>0</v>
      </c>
      <c r="K66" s="75"/>
    </row>
    <row r="67" spans="1:11" ht="25.5" hidden="1" x14ac:dyDescent="0.25">
      <c r="A67" s="18"/>
      <c r="B67" s="13"/>
      <c r="C67" s="24" t="str">
        <f>'Detailed List'!C68</f>
        <v>WT-1.5: Study how to enable reference time delivery based on subscription for WB-EUTRA. It assumes the accuracy will not be changed in E-UTRAN.</v>
      </c>
      <c r="D67" s="126" t="str">
        <f>'Detailed List'!D68</f>
        <v>Yes</v>
      </c>
      <c r="E67" s="3"/>
      <c r="F67" s="61">
        <f>'Detailed List'!F68</f>
        <v>0.25</v>
      </c>
      <c r="G67" s="62">
        <f>'Detailed List'!G68</f>
        <v>0.25</v>
      </c>
      <c r="H67" s="61">
        <f>'Detailed List'!H68</f>
        <v>0.25</v>
      </c>
      <c r="I67" s="73">
        <f>'Detailed List'!I68</f>
        <v>0.25</v>
      </c>
      <c r="J67" s="95">
        <f>'Detailed List'!J68</f>
        <v>0</v>
      </c>
      <c r="K67" s="75"/>
    </row>
    <row r="68" spans="1:11" hidden="1" x14ac:dyDescent="0.25">
      <c r="A68" s="18"/>
      <c r="B68" s="13"/>
      <c r="C68" s="24" t="str">
        <f>'Detailed List'!C69</f>
        <v>WT-1.6: Study how to enable clock quality information delivery based on subscription for WB-EUTRA</v>
      </c>
      <c r="D68" s="126" t="str">
        <f>'Detailed List'!D69</f>
        <v>Yes</v>
      </c>
      <c r="E68" s="3"/>
      <c r="F68" s="61">
        <f>'Detailed List'!F69</f>
        <v>1</v>
      </c>
      <c r="G68" s="62">
        <f>'Detailed List'!G69</f>
        <v>1</v>
      </c>
      <c r="H68" s="61">
        <f>'Detailed List'!H69</f>
        <v>1</v>
      </c>
      <c r="I68" s="73">
        <f>'Detailed List'!I69</f>
        <v>1</v>
      </c>
      <c r="J68" s="95">
        <f>'Detailed List'!J69</f>
        <v>0</v>
      </c>
      <c r="K68" s="75"/>
    </row>
    <row r="69" spans="1:11" ht="25.5" hidden="1" x14ac:dyDescent="0.25">
      <c r="A69" s="18"/>
      <c r="B69" s="13"/>
      <c r="C69" s="24" t="str">
        <f>'Detailed List'!C70</f>
        <v>WT-2.1.1 Support for 3GPP system-controlled E2E replication/elimination for redundancy for both Ethernet and IP type PDU Sessions. (FRER)</v>
      </c>
      <c r="D69" s="126" t="str">
        <f>'Detailed List'!D70</f>
        <v>No</v>
      </c>
      <c r="E69" s="3"/>
      <c r="F69" s="61">
        <f>'Detailed List'!F70</f>
        <v>0.5</v>
      </c>
      <c r="G69" s="62">
        <f>'Detailed List'!G70</f>
        <v>0.5</v>
      </c>
      <c r="H69" s="61">
        <f>'Detailed List'!H70</f>
        <v>0.5</v>
      </c>
      <c r="I69" s="73">
        <f>'Detailed List'!I70</f>
        <v>0.5</v>
      </c>
      <c r="J69" s="95">
        <f>'Detailed List'!J70</f>
        <v>0</v>
      </c>
      <c r="K69" s="75"/>
    </row>
    <row r="70" spans="1:11" ht="25.5" hidden="1" x14ac:dyDescent="0.25">
      <c r="A70" s="18"/>
      <c r="B70" s="13"/>
      <c r="C70" s="24" t="str">
        <f>'Detailed List'!C71</f>
        <v>WT-2.1.2 Support for 3GPP system-controlled E2E replication/elimination for redundancy for both Ethernet and IP type PDU Sessions. (DetNet)</v>
      </c>
      <c r="D70" s="126" t="str">
        <f>'Detailed List'!D71</f>
        <v>No</v>
      </c>
      <c r="E70" s="3"/>
      <c r="F70" s="61">
        <f>'Detailed List'!F71</f>
        <v>0.5</v>
      </c>
      <c r="G70" s="62">
        <f>'Detailed List'!G71</f>
        <v>0.5</v>
      </c>
      <c r="H70" s="61">
        <f>'Detailed List'!H71</f>
        <v>0.5</v>
      </c>
      <c r="I70" s="73">
        <f>'Detailed List'!I71</f>
        <v>0.5</v>
      </c>
      <c r="J70" s="95">
        <f>'Detailed List'!J71</f>
        <v>0</v>
      </c>
      <c r="K70" s="75"/>
    </row>
    <row r="71" spans="1:11" ht="25.5" hidden="1" x14ac:dyDescent="0.25">
      <c r="A71" s="18"/>
      <c r="B71" s="13"/>
      <c r="C71" s="24" t="str">
        <f>'Detailed List'!C72</f>
        <v>WT-2.1.3 Support for 3GPP system-controlled E2E replication/elimination for redundancy for both Ethernet and IP type PDU Sessions. (3GPP specific)</v>
      </c>
      <c r="D71" s="126" t="str">
        <f>'Detailed List'!D72</f>
        <v>No</v>
      </c>
      <c r="E71" s="3"/>
      <c r="F71" s="61">
        <f>'Detailed List'!F72</f>
        <v>1</v>
      </c>
      <c r="G71" s="62">
        <f>'Detailed List'!G72</f>
        <v>0.5</v>
      </c>
      <c r="H71" s="61">
        <f>'Detailed List'!H72</f>
        <v>1</v>
      </c>
      <c r="I71" s="73">
        <f>'Detailed List'!I72</f>
        <v>0.5</v>
      </c>
      <c r="J71" s="95">
        <f>'Detailed List'!J72</f>
        <v>0</v>
      </c>
      <c r="K71" s="75"/>
    </row>
    <row r="72" spans="1:11" ht="25.5" hidden="1" x14ac:dyDescent="0.25">
      <c r="A72" s="18"/>
      <c r="B72" s="13"/>
      <c r="C72" s="24" t="str">
        <f>'Detailed List'!C73</f>
        <v>WT 2.2 Study whether and how to support for Ethernet paddings removal in the UE and the network for UL and DL, respectively to improve efficiency of transmission capacity.</v>
      </c>
      <c r="D72" s="126" t="str">
        <f>'Detailed List'!D73</f>
        <v>Yes</v>
      </c>
      <c r="E72" s="3"/>
      <c r="F72" s="61">
        <f>'Detailed List'!F73</f>
        <v>0.5</v>
      </c>
      <c r="G72" s="62">
        <f>'Detailed List'!G73</f>
        <v>0.5</v>
      </c>
      <c r="H72" s="61">
        <f>'Detailed List'!H73</f>
        <v>0.5</v>
      </c>
      <c r="I72" s="73">
        <f>'Detailed List'!I73</f>
        <v>0.5</v>
      </c>
      <c r="J72" s="95">
        <f>'Detailed List'!J73</f>
        <v>0</v>
      </c>
      <c r="K72" s="75"/>
    </row>
    <row r="73" spans="1:11" ht="25.5" hidden="1" x14ac:dyDescent="0.25">
      <c r="A73" s="18"/>
      <c r="B73" s="13"/>
      <c r="C73" s="24" t="str">
        <f>'Detailed List'!C74</f>
        <v>WT 2.4 Study whether and how to support BAT adjustment (i.e. BAT offset) in UE-to-UE scenario considering two legs of the service.</v>
      </c>
      <c r="D73" s="126" t="str">
        <f>'Detailed List'!D74</f>
        <v>Yes</v>
      </c>
      <c r="E73" s="3"/>
      <c r="F73" s="61">
        <f>'Detailed List'!F74</f>
        <v>1</v>
      </c>
      <c r="G73" s="62">
        <f>'Detailed List'!G74</f>
        <v>0.5</v>
      </c>
      <c r="H73" s="61">
        <f>'Detailed List'!H74</f>
        <v>1</v>
      </c>
      <c r="I73" s="73">
        <f>'Detailed List'!I74</f>
        <v>0.5</v>
      </c>
      <c r="J73" s="95">
        <f>'Detailed List'!J74</f>
        <v>0</v>
      </c>
      <c r="K73" s="75"/>
    </row>
    <row r="74" spans="1:11" ht="25.5" hidden="1" x14ac:dyDescent="0.25">
      <c r="A74" s="18"/>
      <c r="B74" s="13"/>
      <c r="C74" s="24" t="str">
        <f>'Detailed List'!C75</f>
        <v>WT 2.5 Support adapting survival time considering UE-to-UE scenario considering two legs of the service.</v>
      </c>
      <c r="D74" s="126" t="str">
        <f>'Detailed List'!D75</f>
        <v>Yes</v>
      </c>
      <c r="E74" s="3"/>
      <c r="F74" s="61">
        <f>'Detailed List'!F75</f>
        <v>1</v>
      </c>
      <c r="G74" s="62">
        <f>'Detailed List'!G75</f>
        <v>0.5</v>
      </c>
      <c r="H74" s="61">
        <f>'Detailed List'!H75</f>
        <v>1</v>
      </c>
      <c r="I74" s="73">
        <f>'Detailed List'!I75</f>
        <v>0.5</v>
      </c>
      <c r="J74" s="95">
        <f>'Detailed List'!J75</f>
        <v>0</v>
      </c>
      <c r="K74" s="75"/>
    </row>
    <row r="75" spans="1:11" ht="25.5" hidden="1" x14ac:dyDescent="0.25">
      <c r="A75" s="18"/>
      <c r="B75" s="13"/>
      <c r="C75" s="24" t="str">
        <f>'Detailed List'!C76</f>
        <v>WT-4.1.3.1: How to activate/deactivate the Multiple Spanning Tree protocol in the UPF for 5G VN scenarios to ensure loop prevention.</v>
      </c>
      <c r="D75" s="126" t="str">
        <f>'Detailed List'!D76</f>
        <v>No</v>
      </c>
      <c r="E75" s="3"/>
      <c r="F75" s="61">
        <f>'Detailed List'!F76</f>
        <v>0.5</v>
      </c>
      <c r="G75" s="62">
        <f>'Detailed List'!G76</f>
        <v>0.5</v>
      </c>
      <c r="H75" s="61">
        <f>'Detailed List'!H76</f>
        <v>0.5</v>
      </c>
      <c r="I75" s="73">
        <f>'Detailed List'!I76</f>
        <v>0.5</v>
      </c>
      <c r="J75" s="95">
        <f>'Detailed List'!J76</f>
        <v>0</v>
      </c>
      <c r="K75" s="75"/>
    </row>
    <row r="76" spans="1:11" ht="26.25" hidden="1" thickBot="1" x14ac:dyDescent="0.3">
      <c r="A76" s="18"/>
      <c r="B76" s="13"/>
      <c r="C76" s="24" t="str">
        <f>'Detailed List'!C77</f>
        <v>WT-4.1.3.2: How to support the Spanning Tree protocol(s) (Multiple Spanning Tree protocol and/or Rapid Spanning Tree protocol) in Ethernet PDU Sessions which are not related to 5G VN.</v>
      </c>
      <c r="D76" s="126" t="str">
        <f>'Detailed List'!D77</f>
        <v>No</v>
      </c>
      <c r="E76" s="3"/>
      <c r="F76" s="61">
        <f>'Detailed List'!F77</f>
        <v>0.5</v>
      </c>
      <c r="G76" s="62">
        <f>'Detailed List'!G77</f>
        <v>0.5</v>
      </c>
      <c r="H76" s="61">
        <f>'Detailed List'!H77</f>
        <v>0.5</v>
      </c>
      <c r="I76" s="73">
        <f>'Detailed List'!I77</f>
        <v>0.5</v>
      </c>
      <c r="J76" s="95">
        <f>'Detailed List'!J77</f>
        <v>0</v>
      </c>
      <c r="K76" s="75"/>
    </row>
    <row r="77" spans="1:11" ht="16.5" thickBot="1" x14ac:dyDescent="0.3">
      <c r="A77" s="49" t="str">
        <f>'Detailed List'!A78</f>
        <v>SP-231506</v>
      </c>
      <c r="B77" s="50" t="str">
        <f>'Detailed List'!B78</f>
        <v>FS_eUUI5</v>
      </c>
      <c r="C77" s="51" t="str">
        <f>'Detailed List'!C78</f>
        <v xml:space="preserve">Enhancement of Usage of User Identifiers in the 5G System </v>
      </c>
      <c r="D77" s="54" t="str">
        <f>'Detailed List'!D78</f>
        <v>No</v>
      </c>
      <c r="E77" s="52"/>
      <c r="F77" s="53">
        <f>'Detailed List'!F78</f>
        <v>7.5</v>
      </c>
      <c r="G77" s="59">
        <f>'Detailed List'!G78</f>
        <v>5.5</v>
      </c>
      <c r="H77" s="53">
        <f>'Detailed List'!H78</f>
        <v>7.5</v>
      </c>
      <c r="I77" s="72">
        <f>'Detailed List'!I78</f>
        <v>5.5</v>
      </c>
      <c r="J77" s="85">
        <f>'Detailed List'!J78</f>
        <v>13</v>
      </c>
      <c r="K77" s="79"/>
    </row>
    <row r="78" spans="1:11" ht="25.5" hidden="1" x14ac:dyDescent="0.25">
      <c r="A78" s="18"/>
      <c r="B78" s="13"/>
      <c r="C78" s="24" t="str">
        <f>'Detailed List'!C79</f>
        <v>WT#1.1: Define the architectural assumptions that are necessary to support identifying the user identifier that is associated with a UE’s traffic.</v>
      </c>
      <c r="D78" s="126" t="str">
        <f>'Detailed List'!D79</f>
        <v>No</v>
      </c>
      <c r="E78" s="3"/>
      <c r="F78" s="61">
        <f>'Detailed List'!F79</f>
        <v>1.5</v>
      </c>
      <c r="G78" s="62">
        <f>'Detailed List'!G79</f>
        <v>0.5</v>
      </c>
      <c r="H78" s="61">
        <f>'Detailed List'!H79</f>
        <v>1.5</v>
      </c>
      <c r="I78" s="73">
        <f>'Detailed List'!I79</f>
        <v>0.5</v>
      </c>
      <c r="J78" s="95">
        <f>'Detailed List'!J79</f>
        <v>0</v>
      </c>
      <c r="K78" s="75"/>
    </row>
    <row r="79" spans="1:11" ht="38.25" hidden="1" x14ac:dyDescent="0.25">
      <c r="A79" s="18"/>
      <c r="B79" s="13"/>
      <c r="C79" s="24" t="str">
        <f>'Detailed List'!C80</f>
        <v xml:space="preserve">WT#1.2: What information is stored as part of the user profile (e.g., a user identifier, associated security credentials, associated devices, user specific settings, charging details and parameters). Including how user profiles are acquired, stored, and updated in the 5GC. </v>
      </c>
      <c r="D79" s="126" t="str">
        <f>'Detailed List'!D80</f>
        <v>No</v>
      </c>
      <c r="E79" s="3"/>
      <c r="F79" s="61">
        <f>'Detailed List'!F80</f>
        <v>0.5</v>
      </c>
      <c r="G79" s="62">
        <f>'Detailed List'!G80</f>
        <v>0.5</v>
      </c>
      <c r="H79" s="61">
        <f>'Detailed List'!H80</f>
        <v>0.5</v>
      </c>
      <c r="I79" s="73">
        <f>'Detailed List'!I80</f>
        <v>0.5</v>
      </c>
      <c r="J79" s="95">
        <f>'Detailed List'!J80</f>
        <v>0</v>
      </c>
      <c r="K79" s="75"/>
    </row>
    <row r="80" spans="1:11" ht="25.5" hidden="1" x14ac:dyDescent="0.25">
      <c r="A80" s="18"/>
      <c r="B80" s="13"/>
      <c r="C80" s="24" t="str">
        <f>'Detailed List'!C81</f>
        <v>WT#1.3: Whether and how user identifiers are linked and unlinked (i.e., associated) with 3GPP subscriptions in an operator-controlled manner.</v>
      </c>
      <c r="D80" s="126" t="str">
        <f>'Detailed List'!D81</f>
        <v>No</v>
      </c>
      <c r="E80" s="3"/>
      <c r="F80" s="61">
        <f>'Detailed List'!F81</f>
        <v>0.5</v>
      </c>
      <c r="G80" s="62">
        <f>'Detailed List'!G81</f>
        <v>0.5</v>
      </c>
      <c r="H80" s="61">
        <f>'Detailed List'!H81</f>
        <v>0.5</v>
      </c>
      <c r="I80" s="73">
        <f>'Detailed List'!I81</f>
        <v>0.5</v>
      </c>
      <c r="J80" s="95">
        <f>'Detailed List'!J81</f>
        <v>0</v>
      </c>
      <c r="K80" s="75"/>
    </row>
    <row r="81" spans="1:11" ht="38.25" hidden="1" x14ac:dyDescent="0.25">
      <c r="A81" s="18"/>
      <c r="B81" s="13"/>
      <c r="C81" s="24" t="str">
        <f>'Detailed List'!C82</f>
        <v>WT#1.4: Whether and what user specific settings and parameters (e.g., QoS) need to be taken into account by the 3GPP system in order to provide service differentiation when providing communication services.</v>
      </c>
      <c r="D81" s="126" t="str">
        <f>'Detailed List'!D82</f>
        <v>No</v>
      </c>
      <c r="E81" s="3"/>
      <c r="F81" s="61">
        <f>'Detailed List'!F82</f>
        <v>1</v>
      </c>
      <c r="G81" s="62">
        <f>'Detailed List'!G82</f>
        <v>1</v>
      </c>
      <c r="H81" s="61">
        <f>'Detailed List'!H82</f>
        <v>1</v>
      </c>
      <c r="I81" s="73">
        <f>'Detailed List'!I82</f>
        <v>1</v>
      </c>
      <c r="J81" s="95">
        <f>'Detailed List'!J82</f>
        <v>0</v>
      </c>
      <c r="K81" s="75"/>
    </row>
    <row r="82" spans="1:11" ht="51" hidden="1" x14ac:dyDescent="0.25">
      <c r="A82" s="18"/>
      <c r="B82" s="13"/>
      <c r="C82" s="24" t="str">
        <f>'Detailed List'!C83</f>
        <v>WT#2.1: How are users authenticated and authorized and what user profile information and functionality is exposed to 3rd parties (e.g., exposure of the content of the user profile, exposure of authorization/authentication results, authenticating users, and linking a user identifier with a subscription).</v>
      </c>
      <c r="D82" s="126" t="str">
        <f>'Detailed List'!D83</f>
        <v>No</v>
      </c>
      <c r="E82" s="3"/>
      <c r="F82" s="61">
        <f>'Detailed List'!F83</f>
        <v>1.5</v>
      </c>
      <c r="G82" s="62">
        <f>'Detailed List'!G83</f>
        <v>0.5</v>
      </c>
      <c r="H82" s="61">
        <f>'Detailed List'!H83</f>
        <v>1.5</v>
      </c>
      <c r="I82" s="73">
        <f>'Detailed List'!I83</f>
        <v>0.5</v>
      </c>
      <c r="J82" s="95">
        <f>'Detailed List'!J83</f>
        <v>0</v>
      </c>
      <c r="K82" s="75"/>
    </row>
    <row r="83" spans="1:11" ht="51" hidden="1" x14ac:dyDescent="0.25">
      <c r="A83" s="18"/>
      <c r="B83" s="13"/>
      <c r="C83" s="24" t="str">
        <f>'Detailed List'!C84</f>
        <v>WT#2.2: How the network restricts the usage of user identifiers, including in roaming scenarios (e.g., how the operator restricts the number of simultaneously active user identifiers per SUPI (i.e., per subscription), restricts the usage of a user identifier in roaming scenarios, and suspends usage of the user identifier based on operator policy or location).</v>
      </c>
      <c r="D83" s="126" t="str">
        <f>'Detailed List'!D84</f>
        <v>No</v>
      </c>
      <c r="E83" s="3"/>
      <c r="F83" s="61">
        <f>'Detailed List'!F84</f>
        <v>0.5</v>
      </c>
      <c r="G83" s="62">
        <f>'Detailed List'!G84</f>
        <v>0.5</v>
      </c>
      <c r="H83" s="61">
        <f>'Detailed List'!H84</f>
        <v>0.5</v>
      </c>
      <c r="I83" s="73">
        <f>'Detailed List'!I84</f>
        <v>0.5</v>
      </c>
      <c r="J83" s="95">
        <f>'Detailed List'!J84</f>
        <v>0</v>
      </c>
      <c r="K83" s="75"/>
    </row>
    <row r="84" spans="1:11" ht="63.75" hidden="1" x14ac:dyDescent="0.25">
      <c r="A84" s="18"/>
      <c r="B84" s="13"/>
      <c r="C84" s="24" t="str">
        <f>'Detailed List'!C85</f>
        <v>WT#4.1: When non-3GPP devices communicate via a UE or RG, whether and how the network is aware of the non-3GPP devices connecting to the UE and controls the traffic to/from UE or RG when the traffic is associated with the non-3GPP devices and what configuration information the network can provide to the UE related to non-3GPP access link (e.g., configuration information for the control of IP Address allocation for the non-3GPP devices behind the UE or RG).</v>
      </c>
      <c r="D84" s="126" t="str">
        <f>'Detailed List'!D85</f>
        <v>No</v>
      </c>
      <c r="E84" s="3"/>
      <c r="F84" s="61">
        <f>'Detailed List'!F85</f>
        <v>1</v>
      </c>
      <c r="G84" s="62">
        <f>'Detailed List'!G85</f>
        <v>1</v>
      </c>
      <c r="H84" s="61">
        <f>'Detailed List'!H85</f>
        <v>1</v>
      </c>
      <c r="I84" s="73">
        <f>'Detailed List'!I85</f>
        <v>1</v>
      </c>
      <c r="J84" s="95">
        <f>'Detailed List'!J85</f>
        <v>0</v>
      </c>
      <c r="K84" s="75"/>
    </row>
    <row r="85" spans="1:11" ht="39" hidden="1" thickBot="1" x14ac:dyDescent="0.3">
      <c r="A85" s="18"/>
      <c r="B85" s="17"/>
      <c r="C85" s="24" t="str">
        <f>'Detailed List'!C86</f>
        <v>WT#4.3: Whether and how to provide 5GC identification and policy control of individual non-3GPP devices connecting behind a UE or RG. Including whether and how to trigger policy control for the individual non-3GPP devices via PCF and NEF APIs</v>
      </c>
      <c r="D85" s="126" t="str">
        <f>'Detailed List'!D86</f>
        <v>No</v>
      </c>
      <c r="E85" s="4"/>
      <c r="F85" s="61">
        <f>'Detailed List'!F86</f>
        <v>1</v>
      </c>
      <c r="G85" s="62">
        <f>'Detailed List'!G86</f>
        <v>1</v>
      </c>
      <c r="H85" s="61">
        <f>'Detailed List'!H86</f>
        <v>1</v>
      </c>
      <c r="I85" s="73">
        <f>'Detailed List'!I86</f>
        <v>1</v>
      </c>
      <c r="J85" s="95">
        <f>'Detailed List'!J86</f>
        <v>0</v>
      </c>
      <c r="K85" s="13"/>
    </row>
    <row r="86" spans="1:11" ht="16.5" thickBot="1" x14ac:dyDescent="0.3">
      <c r="A86" s="49" t="str">
        <f>'Detailed List'!A87</f>
        <v>SP-231390</v>
      </c>
      <c r="B86" s="50" t="str">
        <f>'Detailed List'!B87</f>
        <v>FS_UAS_Ph3</v>
      </c>
      <c r="C86" s="51" t="str">
        <f>'Detailed List'!C87</f>
        <v xml:space="preserve">Phase 3 for UAS, UAV and UAM </v>
      </c>
      <c r="D86" s="54" t="str">
        <f>'Detailed List'!D87</f>
        <v>Yes</v>
      </c>
      <c r="E86" s="52"/>
      <c r="F86" s="53">
        <f>'Detailed List'!F87</f>
        <v>5</v>
      </c>
      <c r="G86" s="59">
        <f>'Detailed List'!G87</f>
        <v>4.5</v>
      </c>
      <c r="H86" s="53">
        <f>'Detailed List'!H87</f>
        <v>5</v>
      </c>
      <c r="I86" s="72">
        <f>'Detailed List'!I87</f>
        <v>4.5</v>
      </c>
      <c r="J86" s="85">
        <f>'Detailed List'!J87</f>
        <v>9.5</v>
      </c>
      <c r="K86" s="79"/>
    </row>
    <row r="87" spans="1:11" ht="63.75" hidden="1" x14ac:dyDescent="0.25">
      <c r="A87" s="18"/>
      <c r="B87" s="13"/>
      <c r="C87" s="24" t="str">
        <f>'Detailed List'!C88</f>
        <v>WT#1: Based on SA1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v>
      </c>
      <c r="D87" s="126" t="str">
        <f>'Detailed List'!D88</f>
        <v>No</v>
      </c>
      <c r="E87" s="3"/>
      <c r="F87" s="61">
        <f>'Detailed List'!F88</f>
        <v>1</v>
      </c>
      <c r="G87" s="62">
        <f>'Detailed List'!G88</f>
        <v>1</v>
      </c>
      <c r="H87" s="61">
        <f>'Detailed List'!H88</f>
        <v>1</v>
      </c>
      <c r="I87" s="73">
        <f>'Detailed List'!I88</f>
        <v>1</v>
      </c>
      <c r="J87" s="82">
        <f>'Detailed List'!J88</f>
        <v>0</v>
      </c>
      <c r="K87" s="75"/>
    </row>
    <row r="88" spans="1:11" ht="38.25" hidden="1" x14ac:dyDescent="0.25">
      <c r="A88" s="18"/>
      <c r="B88" s="13"/>
      <c r="C88" s="24" t="str">
        <f>'Detailed List'!C89</f>
        <v>WT#2: Based on SA1 requirements, study whether and how to enable network-assisted/ground-based mechanism for DAA (Detect And Avoid) that leverages information collected and generated in the 5GS, including whether and what new information is needed.</v>
      </c>
      <c r="D88" s="126" t="str">
        <f>'Detailed List'!D89</f>
        <v>Maybe</v>
      </c>
      <c r="E88" s="3"/>
      <c r="F88" s="61">
        <f>'Detailed List'!F89</f>
        <v>1.5</v>
      </c>
      <c r="G88" s="62">
        <f>'Detailed List'!G89</f>
        <v>1</v>
      </c>
      <c r="H88" s="61">
        <f>'Detailed List'!H89</f>
        <v>1.5</v>
      </c>
      <c r="I88" s="73">
        <f>'Detailed List'!I89</f>
        <v>1</v>
      </c>
      <c r="J88" s="82">
        <f>'Detailed List'!J89</f>
        <v>0</v>
      </c>
      <c r="K88" s="75"/>
    </row>
    <row r="89" spans="1:11" ht="51" hidden="1" x14ac:dyDescent="0.25">
      <c r="A89" s="18"/>
      <c r="B89" s="13"/>
      <c r="C89" s="24" t="str">
        <f>'Detailed List'!C90</f>
        <v>WT#3: Void.Study whether and how to improve C2 communication reliability and service continuity using multi-PLMN connectivity or path switching between PC5 path and Uu path. A UAV uses dual subscriptions for multi-PLMN connectivity, and multi-PLMN connectivity as defined in Release 18 without being impacted (e.g. in clause 5.38 in TS 23.501, in clause 4.2.2.2 in TS 23.502).</v>
      </c>
      <c r="D89" s="126" t="str">
        <f>'Detailed List'!D90</f>
        <v>Maybe</v>
      </c>
      <c r="E89" s="3"/>
      <c r="F89" s="61">
        <f>'Detailed List'!F90</f>
        <v>1</v>
      </c>
      <c r="G89" s="62">
        <f>'Detailed List'!G90</f>
        <v>1</v>
      </c>
      <c r="H89" s="61">
        <f>'Detailed List'!H90</f>
        <v>1</v>
      </c>
      <c r="I89" s="73">
        <f>'Detailed List'!I90</f>
        <v>1</v>
      </c>
      <c r="J89" s="82">
        <f>'Detailed List'!J90</f>
        <v>0</v>
      </c>
      <c r="K89" s="75"/>
    </row>
    <row r="90" spans="1:11" ht="25.5" hidden="1" x14ac:dyDescent="0.25">
      <c r="A90" s="18"/>
      <c r="B90" s="13"/>
      <c r="C90" s="24" t="str">
        <f>'Detailed List'!C91</f>
        <v>WT#5: Study whether and how to support aerial flight zones where communication QoS and policy for UAV application (e.g. DAA) may be different.</v>
      </c>
      <c r="D90" s="126" t="str">
        <f>'Detailed List'!D91</f>
        <v>Maybe</v>
      </c>
      <c r="E90" s="3"/>
      <c r="F90" s="61">
        <f>'Detailed List'!F91</f>
        <v>0.5</v>
      </c>
      <c r="G90" s="62">
        <f>'Detailed List'!G91</f>
        <v>0.5</v>
      </c>
      <c r="H90" s="61">
        <f>'Detailed List'!H91</f>
        <v>0.5</v>
      </c>
      <c r="I90" s="73">
        <f>'Detailed List'!I91</f>
        <v>0.5</v>
      </c>
      <c r="J90" s="82">
        <f>'Detailed List'!J91</f>
        <v>0</v>
      </c>
      <c r="K90" s="75"/>
    </row>
    <row r="91" spans="1:11" ht="15.75" hidden="1" thickBot="1" x14ac:dyDescent="0.3">
      <c r="A91" s="18"/>
      <c r="B91" s="13"/>
      <c r="C91" s="24" t="str">
        <f>'Detailed List'!C92</f>
        <v>WT#6: Study how to support no-transmit zones for UAVs.</v>
      </c>
      <c r="D91" s="126" t="str">
        <f>'Detailed List'!D92</f>
        <v>Yes</v>
      </c>
      <c r="E91" s="3"/>
      <c r="F91" s="61">
        <f>'Detailed List'!F92</f>
        <v>1</v>
      </c>
      <c r="G91" s="62">
        <f>'Detailed List'!G92</f>
        <v>1</v>
      </c>
      <c r="H91" s="61">
        <f>'Detailed List'!H92</f>
        <v>1</v>
      </c>
      <c r="I91" s="73">
        <f>'Detailed List'!I92</f>
        <v>1</v>
      </c>
      <c r="J91" s="82">
        <f>'Detailed List'!J92</f>
        <v>0</v>
      </c>
      <c r="K91" s="75"/>
    </row>
    <row r="92" spans="1:11" ht="16.5" thickBot="1" x14ac:dyDescent="0.3">
      <c r="A92" s="49" t="str">
        <f>'Detailed List'!A93</f>
        <v>SP-231365</v>
      </c>
      <c r="B92" s="50" t="str">
        <f>'Detailed List'!B93</f>
        <v>FS_ISAC_ARC</v>
      </c>
      <c r="C92" s="51" t="str">
        <f>'Detailed List'!C93</f>
        <v xml:space="preserve">Architecture Enhancement to support Integrated Sensing and Communication </v>
      </c>
      <c r="D92" s="54" t="str">
        <f>'Detailed List'!D93</f>
        <v>Yes</v>
      </c>
      <c r="E92" s="54"/>
      <c r="F92" s="53">
        <f>'Detailed List'!F93</f>
        <v>13</v>
      </c>
      <c r="G92" s="59">
        <f>'Detailed List'!G93</f>
        <v>0</v>
      </c>
      <c r="H92" s="53">
        <f>'Detailed List'!H93</f>
        <v>13</v>
      </c>
      <c r="I92" s="72">
        <f>'Detailed List'!I93</f>
        <v>0</v>
      </c>
      <c r="J92" s="85">
        <f>'Detailed List'!J93</f>
        <v>13</v>
      </c>
      <c r="K92" s="80"/>
    </row>
    <row r="93" spans="1:11" hidden="1" x14ac:dyDescent="0.25">
      <c r="A93" s="18"/>
      <c r="B93" s="13"/>
      <c r="C93" s="24" t="str">
        <f>'Detailed List'!C94</f>
        <v>WT-0: Overall architecture and function enhancements to support ISAC</v>
      </c>
      <c r="D93" s="126" t="str">
        <f>'Detailed List'!D94</f>
        <v>Maybe</v>
      </c>
      <c r="E93" s="3"/>
      <c r="F93" s="61">
        <f>'Detailed List'!F94</f>
        <v>3</v>
      </c>
      <c r="G93" s="62">
        <f>'Detailed List'!G94</f>
        <v>0</v>
      </c>
      <c r="H93" s="61">
        <f>'Detailed List'!H94</f>
        <v>3</v>
      </c>
      <c r="I93" s="73">
        <f>'Detailed List'!I94</f>
        <v>0</v>
      </c>
      <c r="J93" s="95">
        <f>'Detailed List'!J94</f>
        <v>0</v>
      </c>
      <c r="K93" s="75"/>
    </row>
    <row r="94" spans="1:11" ht="38.25" hidden="1" x14ac:dyDescent="0.25">
      <c r="A94" s="18"/>
      <c r="B94" s="13"/>
      <c r="C94" s="24" t="str">
        <f>'Detailed List'!C95</f>
        <v>WT-1: ISAC service authorization and revocation. This includes investigating mechanisms for authorization and revocation sensing service requests from the service consumer (e.g. 3rd party application, UE or 5GC NF).</v>
      </c>
      <c r="D94" s="126" t="str">
        <f>'Detailed List'!D95</f>
        <v>Maybe</v>
      </c>
      <c r="E94" s="3"/>
      <c r="F94" s="61">
        <f>'Detailed List'!F95</f>
        <v>1</v>
      </c>
      <c r="G94" s="62">
        <f>'Detailed List'!G95</f>
        <v>0</v>
      </c>
      <c r="H94" s="61">
        <f>'Detailed List'!H95</f>
        <v>1</v>
      </c>
      <c r="I94" s="73">
        <f>'Detailed List'!I95</f>
        <v>0</v>
      </c>
      <c r="J94" s="95">
        <f>'Detailed List'!J95</f>
        <v>0</v>
      </c>
      <c r="K94" s="75"/>
    </row>
    <row r="95" spans="1:11" ht="25.5" hidden="1" x14ac:dyDescent="0.25">
      <c r="A95" s="18"/>
      <c r="B95" s="13"/>
      <c r="C95" s="24" t="str">
        <f>'Detailed List'!C96</f>
        <v>WT-2: Discovery and selection of sensing entities (e.g. UE, gNB, 5GC NF) based on service requirements triggered by the service request and capability of the sensing entities.</v>
      </c>
      <c r="D95" s="126" t="str">
        <f>'Detailed List'!D96</f>
        <v>Yes</v>
      </c>
      <c r="E95" s="3"/>
      <c r="F95" s="61">
        <f>'Detailed List'!F96</f>
        <v>2</v>
      </c>
      <c r="G95" s="62">
        <f>'Detailed List'!G96</f>
        <v>0</v>
      </c>
      <c r="H95" s="61">
        <f>'Detailed List'!H96</f>
        <v>2</v>
      </c>
      <c r="I95" s="73">
        <f>'Detailed List'!I96</f>
        <v>0</v>
      </c>
      <c r="J95" s="95">
        <f>'Detailed List'!J96</f>
        <v>0</v>
      </c>
      <c r="K95" s="75"/>
    </row>
    <row r="96" spans="1:11" ht="25.5" hidden="1" x14ac:dyDescent="0.25">
      <c r="A96" s="18"/>
      <c r="B96" s="13"/>
      <c r="C96" s="24" t="str">
        <f>'Detailed List'!C97</f>
        <v>WT-3: Sensing data and the associated information collection and transport mechanisms for result calculation.</v>
      </c>
      <c r="D96" s="126" t="str">
        <f>'Detailed List'!D97</f>
        <v>Yes</v>
      </c>
      <c r="E96" s="3"/>
      <c r="F96" s="61">
        <f>'Detailed List'!F97</f>
        <v>2</v>
      </c>
      <c r="G96" s="62">
        <f>'Detailed List'!G97</f>
        <v>0</v>
      </c>
      <c r="H96" s="61">
        <f>'Detailed List'!H97</f>
        <v>2</v>
      </c>
      <c r="I96" s="73">
        <f>'Detailed List'!I97</f>
        <v>0</v>
      </c>
      <c r="J96" s="95">
        <f>'Detailed List'!J97</f>
        <v>0</v>
      </c>
      <c r="K96" s="75"/>
    </row>
    <row r="97" spans="1:11" ht="38.25" hidden="1" x14ac:dyDescent="0.25">
      <c r="A97" s="18"/>
      <c r="B97" s="13"/>
      <c r="C97" s="24" t="str">
        <f>'Detailed List'!C98</f>
        <v>WT-4: Service invocation, including providing sensing associated information, and result (including sensing result and contextual information) exposure mechanisms, for one time, periodic or event based reporting.</v>
      </c>
      <c r="D97" s="126" t="str">
        <f>'Detailed List'!D98</f>
        <v>Maybe</v>
      </c>
      <c r="E97" s="3"/>
      <c r="F97" s="61">
        <f>'Detailed List'!F98</f>
        <v>1.5</v>
      </c>
      <c r="G97" s="62">
        <f>'Detailed List'!G98</f>
        <v>0</v>
      </c>
      <c r="H97" s="61">
        <f>'Detailed List'!H98</f>
        <v>1.5</v>
      </c>
      <c r="I97" s="73">
        <f>'Detailed List'!I98</f>
        <v>0</v>
      </c>
      <c r="J97" s="95">
        <f>'Detailed List'!J98</f>
        <v>0</v>
      </c>
      <c r="K97" s="75"/>
    </row>
    <row r="98" spans="1:11" ht="25.5" hidden="1" x14ac:dyDescent="0.25">
      <c r="A98" s="18"/>
      <c r="B98" s="13"/>
      <c r="C98" s="24" t="str">
        <f>'Detailed List'!C99</f>
        <v>WT-5: Supporting periodic and triggered sensing when sensing areas of sensing entities are changed due to sensing object moving and/or due to sensing entity moving/unavailability.</v>
      </c>
      <c r="D98" s="126" t="str">
        <f>'Detailed List'!D99</f>
        <v>Maybe</v>
      </c>
      <c r="E98" s="3"/>
      <c r="F98" s="61">
        <f>'Detailed List'!F99</f>
        <v>2</v>
      </c>
      <c r="G98" s="62">
        <f>'Detailed List'!G99</f>
        <v>0</v>
      </c>
      <c r="H98" s="61">
        <f>'Detailed List'!H99</f>
        <v>2</v>
      </c>
      <c r="I98" s="73">
        <f>'Detailed List'!I99</f>
        <v>0</v>
      </c>
      <c r="J98" s="95">
        <f>'Detailed List'!J99</f>
        <v>0</v>
      </c>
      <c r="K98" s="75"/>
    </row>
    <row r="99" spans="1:11" ht="39" hidden="1" thickBot="1" x14ac:dyDescent="0.3">
      <c r="A99" s="18"/>
      <c r="B99" s="13"/>
      <c r="C99" s="24" t="str">
        <f>'Detailed List'!C100</f>
        <v>WT-6: Configuration parameters/policy provisioning to the sensing entities (e.g. UE, gNB) for the support of ISAC services. When UEs act as the transmitter and receiver, both the cases of UEs served by NG RAN and UEs not served by NG RAN are considered.</v>
      </c>
      <c r="D99" s="126" t="str">
        <f>'Detailed List'!D100</f>
        <v>Yes</v>
      </c>
      <c r="E99" s="3"/>
      <c r="F99" s="61">
        <f>'Detailed List'!F100</f>
        <v>1.5</v>
      </c>
      <c r="G99" s="62">
        <f>'Detailed List'!G100</f>
        <v>0</v>
      </c>
      <c r="H99" s="61">
        <f>'Detailed List'!H100</f>
        <v>1.5</v>
      </c>
      <c r="I99" s="73">
        <f>'Detailed List'!I100</f>
        <v>0</v>
      </c>
      <c r="J99" s="95">
        <f>'Detailed List'!J100</f>
        <v>0</v>
      </c>
      <c r="K99" s="75"/>
    </row>
    <row r="100" spans="1:11" ht="16.5" thickBot="1" x14ac:dyDescent="0.3">
      <c r="A100" s="49" t="str">
        <f>'Detailed List'!A101</f>
        <v>SP-231505</v>
      </c>
      <c r="B100" s="50" t="str">
        <f>'Detailed List'!B101</f>
        <v>FS_ETM</v>
      </c>
      <c r="C100" s="51" t="str">
        <f>'Detailed List'!C101</f>
        <v xml:space="preserve">Enhanced Traffic Management </v>
      </c>
      <c r="D100" s="54" t="str">
        <f>'Detailed List'!D101</f>
        <v>No</v>
      </c>
      <c r="E100" s="54"/>
      <c r="F100" s="53">
        <f>'Detailed List'!F101</f>
        <v>2</v>
      </c>
      <c r="G100" s="59">
        <f>'Detailed List'!G101</f>
        <v>2</v>
      </c>
      <c r="H100" s="53">
        <f>'Detailed List'!H101</f>
        <v>2</v>
      </c>
      <c r="I100" s="72">
        <f>'Detailed List'!I101</f>
        <v>2</v>
      </c>
      <c r="J100" s="85">
        <f>'Detailed List'!J101</f>
        <v>4</v>
      </c>
      <c r="K100" s="80"/>
    </row>
    <row r="101" spans="1:11" ht="63.75" hidden="1" x14ac:dyDescent="0.25">
      <c r="A101" s="18"/>
      <c r="B101" s="13"/>
      <c r="C101" s="24" t="str">
        <f>'Detailed List'!C102</f>
        <v>WT-1a: Study whether and how to apply MASQUE in 5GC also for single-access PDU Sessions. This includes to study the information that needs to be provided between the UE and 5GC to enable MASQUE capabilities in the 5GC user plane, e.g. provisioning MASQUE proxy address to the UE and capability exchange (i.e. UE and NW support of the feature). This also includes whether and how to enable subscription control for use of MASQUE for traffic management, e.g. per DNN.</v>
      </c>
      <c r="D101" s="126" t="str">
        <f>'Detailed List'!D102</f>
        <v>No</v>
      </c>
      <c r="E101" s="3"/>
      <c r="F101" s="61">
        <f>'Detailed List'!F102</f>
        <v>1</v>
      </c>
      <c r="G101" s="62">
        <f>'Detailed List'!G102</f>
        <v>1</v>
      </c>
      <c r="H101" s="61">
        <f>'Detailed List'!H102</f>
        <v>1</v>
      </c>
      <c r="I101" s="73">
        <f>'Detailed List'!I102</f>
        <v>1</v>
      </c>
      <c r="J101" s="95">
        <f>'Detailed List'!J102</f>
        <v>0</v>
      </c>
      <c r="K101" s="75"/>
    </row>
    <row r="102" spans="1:11" ht="51.75" hidden="1" thickBot="1" x14ac:dyDescent="0.3">
      <c r="A102" s="18"/>
      <c r="B102" s="13"/>
      <c r="C102" s="24" t="str">
        <f>'Detailed List'!C103</f>
        <v>WT-1b: Study how the connection between UE and UPF using MASQUE can be used by 5GC for traffic management (e.g. differentiated QoS, and charging). This includes enhancements to PCC, as needed. The solution should also consider whether and how the network can trust the information provided by the UE.</v>
      </c>
      <c r="D102" s="126" t="str">
        <f>'Detailed List'!D103</f>
        <v>No</v>
      </c>
      <c r="E102" s="3"/>
      <c r="F102" s="61">
        <f>'Detailed List'!F103</f>
        <v>1</v>
      </c>
      <c r="G102" s="62">
        <f>'Detailed List'!G103</f>
        <v>1</v>
      </c>
      <c r="H102" s="61">
        <f>'Detailed List'!H103</f>
        <v>1</v>
      </c>
      <c r="I102" s="73">
        <f>'Detailed List'!I103</f>
        <v>1</v>
      </c>
      <c r="J102" s="95">
        <f>'Detailed List'!J103</f>
        <v>0</v>
      </c>
      <c r="K102" s="75"/>
    </row>
    <row r="103" spans="1:11" ht="16.5" thickBot="1" x14ac:dyDescent="0.3">
      <c r="A103" s="49" t="str">
        <f>'Detailed List'!A104</f>
        <v>SP-231389</v>
      </c>
      <c r="B103" s="50" t="str">
        <f>'Detailed List'!B104</f>
        <v>FS_MASSS</v>
      </c>
      <c r="C103" s="51" t="str">
        <f>'Detailed List'!C104</f>
        <v xml:space="preserve">Multi-Access (DualSteer + ATSSS Ph-4) </v>
      </c>
      <c r="D103" s="54" t="str">
        <f>'Detailed List'!D104</f>
        <v>Maybe</v>
      </c>
      <c r="E103" s="54"/>
      <c r="F103" s="53">
        <f>'Detailed List'!F104</f>
        <v>7.25</v>
      </c>
      <c r="G103" s="59">
        <f>'Detailed List'!G104</f>
        <v>6.75</v>
      </c>
      <c r="H103" s="53">
        <f>'Detailed List'!H104</f>
        <v>7.25</v>
      </c>
      <c r="I103" s="72">
        <f>'Detailed List'!I104</f>
        <v>6.75</v>
      </c>
      <c r="J103" s="85">
        <f>'Detailed List'!J104</f>
        <v>14</v>
      </c>
      <c r="K103" s="80"/>
    </row>
    <row r="104" spans="1:11" ht="25.5" hidden="1" x14ac:dyDescent="0.25">
      <c r="A104" s="18"/>
      <c r="B104" s="13"/>
      <c r="C104" s="24" t="str">
        <f>'Detailed List'!C105</f>
        <v>WT-D-1.1: Study whether and how to enhance registration, slicing and security aspects for each of the above scenarios.</v>
      </c>
      <c r="D104" s="126" t="str">
        <f>'Detailed List'!D105</f>
        <v>Maybe</v>
      </c>
      <c r="E104" s="3"/>
      <c r="F104" s="61">
        <f>'Detailed List'!F105</f>
        <v>1.5</v>
      </c>
      <c r="G104" s="62">
        <f>'Detailed List'!G105</f>
        <v>1.5</v>
      </c>
      <c r="H104" s="61">
        <f>'Detailed List'!H105</f>
        <v>1.5</v>
      </c>
      <c r="I104" s="73">
        <f>'Detailed List'!I105</f>
        <v>1.5</v>
      </c>
      <c r="J104" s="82">
        <f>'Detailed List'!J105</f>
        <v>0</v>
      </c>
      <c r="K104" s="75"/>
    </row>
    <row r="105" spans="1:11" ht="38.25" hidden="1" x14ac:dyDescent="0.25">
      <c r="A105" s="18"/>
      <c r="B105" s="13"/>
      <c r="C105" s="24" t="str">
        <f>'Detailed List'!C106</f>
        <v>WT-D-1.3: Study how to connect to the second PLMN (or PNI-NPN) or second access network (of the same PLMN) after UE connects to an initial PLMN (or PNI-NPN) or access network based on HPLMN policies.</v>
      </c>
      <c r="D105" s="126" t="str">
        <f>'Detailed List'!D106</f>
        <v>Maybe</v>
      </c>
      <c r="E105" s="3"/>
      <c r="F105" s="61">
        <f>'Detailed List'!F106</f>
        <v>0.5</v>
      </c>
      <c r="G105" s="62">
        <f>'Detailed List'!G106</f>
        <v>0.25</v>
      </c>
      <c r="H105" s="61">
        <f>'Detailed List'!H106</f>
        <v>0.5</v>
      </c>
      <c r="I105" s="73">
        <f>'Detailed List'!I106</f>
        <v>0.25</v>
      </c>
      <c r="J105" s="82">
        <f>'Detailed List'!J106</f>
        <v>0</v>
      </c>
      <c r="K105" s="75"/>
    </row>
    <row r="106" spans="1:11" ht="76.5" hidden="1" x14ac:dyDescent="0.25">
      <c r="A106" s="18"/>
      <c r="B106" s="13"/>
      <c r="C106" s="24" t="str">
        <f>'Detailed List'!C107</f>
        <v>WT-D-1.4: Study whether and how to enhance session management procedures (assuming data anchoring in 5GC in the HPLMN or, in case of PNI-NPN plus PLMN, assuming data anchoring in 5GC in the PNI-NPN), policy and charging control. Traffic policies are in full control of the HPLMN. Study how to select the PSA UPF(s) and how to route the traffic of different services across 3GPP accesses towards the same PSA UPF. Study how to support to change one 3GPP access network to a non-3GPP access network of the same subscription (and vice versa).</v>
      </c>
      <c r="D106" s="126" t="str">
        <f>'Detailed List'!D107</f>
        <v>No</v>
      </c>
      <c r="E106" s="3"/>
      <c r="F106" s="61">
        <f>'Detailed List'!F107</f>
        <v>1.75</v>
      </c>
      <c r="G106" s="62">
        <f>'Detailed List'!G107</f>
        <v>1.75</v>
      </c>
      <c r="H106" s="61">
        <f>'Detailed List'!H107</f>
        <v>1.75</v>
      </c>
      <c r="I106" s="73">
        <f>'Detailed List'!I107</f>
        <v>1.75</v>
      </c>
      <c r="J106" s="82">
        <f>'Detailed List'!J107</f>
        <v>0</v>
      </c>
      <c r="K106" s="75"/>
    </row>
    <row r="107" spans="1:11" ht="38.25" hidden="1" x14ac:dyDescent="0.25">
      <c r="A107" s="18"/>
      <c r="B107" s="13"/>
      <c r="C107" s="24" t="str">
        <f>'Detailed List'!C108</f>
        <v>WT-D-1.5: Study whether and how to enhance the mobility management scenarios and minimize service interruption when switching a DualSteer device’s user data, for one or multiple services, between two 3GPP access networks.</v>
      </c>
      <c r="D107" s="126" t="str">
        <f>'Detailed List'!D108</f>
        <v>No</v>
      </c>
      <c r="E107" s="3"/>
      <c r="F107" s="61">
        <f>'Detailed List'!F108</f>
        <v>1</v>
      </c>
      <c r="G107" s="62">
        <f>'Detailed List'!G108</f>
        <v>1</v>
      </c>
      <c r="H107" s="61">
        <f>'Detailed List'!H108</f>
        <v>1</v>
      </c>
      <c r="I107" s="73">
        <f>'Detailed List'!I108</f>
        <v>1</v>
      </c>
      <c r="J107" s="82">
        <f>'Detailed List'!J108</f>
        <v>0</v>
      </c>
      <c r="K107" s="75"/>
    </row>
    <row r="108" spans="1:11" ht="25.5" hidden="1" x14ac:dyDescent="0.25">
      <c r="A108" s="18"/>
      <c r="B108" s="13"/>
      <c r="C108" s="24" t="str">
        <f>'Detailed List'!C109</f>
        <v>WT-A-1: Study how the MPQUIC steering functionality can be extended to be able to steer, switch, and split non-UDP traffic (TCP, IP, Ethernet traffic).</v>
      </c>
      <c r="D108" s="126" t="str">
        <f>'Detailed List'!D109</f>
        <v>No</v>
      </c>
      <c r="E108" s="3"/>
      <c r="F108" s="61">
        <f>'Detailed List'!F109</f>
        <v>0.5</v>
      </c>
      <c r="G108" s="62">
        <f>'Detailed List'!G109</f>
        <v>0.25</v>
      </c>
      <c r="H108" s="61">
        <f>'Detailed List'!H109</f>
        <v>0.5</v>
      </c>
      <c r="I108" s="73">
        <f>'Detailed List'!I109</f>
        <v>0.25</v>
      </c>
      <c r="J108" s="82">
        <f>'Detailed List'!J109</f>
        <v>0</v>
      </c>
      <c r="K108" s="75"/>
    </row>
    <row r="109" spans="1:11" ht="38.25" hidden="1" x14ac:dyDescent="0.25">
      <c r="A109" s="18"/>
      <c r="B109" s="13"/>
      <c r="C109" s="24" t="str">
        <f>'Detailed List'!C110</f>
        <v>WT-A-2.1: Study whether to keep the NAS signalling connection on non-3GPP access or not, whether to eliminate IPSec tunnel encapsulation on the user plane only or both on the control plane and the user plane, simplifying the protocol stack, reduce the user plane overhead.</v>
      </c>
      <c r="D109" s="126" t="str">
        <f>'Detailed List'!D110</f>
        <v>No</v>
      </c>
      <c r="E109" s="3"/>
      <c r="F109" s="61">
        <f>'Detailed List'!F110</f>
        <v>1</v>
      </c>
      <c r="G109" s="62">
        <f>'Detailed List'!G110</f>
        <v>1</v>
      </c>
      <c r="H109" s="61">
        <f>'Detailed List'!H110</f>
        <v>1</v>
      </c>
      <c r="I109" s="73">
        <f>'Detailed List'!I110</f>
        <v>1</v>
      </c>
      <c r="J109" s="82">
        <f>'Detailed List'!J110</f>
        <v>0</v>
      </c>
      <c r="K109" s="75"/>
    </row>
    <row r="110" spans="1:11" ht="39" hidden="1" thickBot="1" x14ac:dyDescent="0.3">
      <c r="A110" s="18"/>
      <c r="B110" s="13"/>
      <c r="C110" s="24" t="str">
        <f>'Detailed List'!C111</f>
        <v>WT-A-2.2. Study whether and how to support splitting, switching, steering between 3GPP access and "non-3GPP access without 5G NAS". Study whether and how to enhance registration and security aspects for supporting  "non-3GPP access without 5G NAS".</v>
      </c>
      <c r="D110" s="126" t="str">
        <f>'Detailed List'!D111</f>
        <v>No</v>
      </c>
      <c r="E110" s="3"/>
      <c r="F110" s="61">
        <f>'Detailed List'!F111</f>
        <v>1</v>
      </c>
      <c r="G110" s="62">
        <f>'Detailed List'!G111</f>
        <v>1</v>
      </c>
      <c r="H110" s="61">
        <f>'Detailed List'!H111</f>
        <v>1</v>
      </c>
      <c r="I110" s="73">
        <f>'Detailed List'!I111</f>
        <v>1</v>
      </c>
      <c r="J110" s="82">
        <f>'Detailed List'!J111</f>
        <v>0</v>
      </c>
      <c r="K110" s="75"/>
    </row>
    <row r="111" spans="1:11" ht="16.5" thickBot="1" x14ac:dyDescent="0.3">
      <c r="A111" s="49" t="str">
        <f>'Detailed List'!A112</f>
        <v>SP-231281</v>
      </c>
      <c r="B111" s="50" t="str">
        <f>'Detailed List'!B112</f>
        <v>FS_AmbientIoT</v>
      </c>
      <c r="C111" s="51" t="str">
        <f>'Detailed List'!C112</f>
        <v>Architecture support of Ambient power-enabled Internet of Things</v>
      </c>
      <c r="D111" s="54" t="str">
        <f>'Detailed List'!D112</f>
        <v>Yes</v>
      </c>
      <c r="E111" s="54"/>
      <c r="F111" s="53">
        <f>'Detailed List'!F112</f>
        <v>12</v>
      </c>
      <c r="G111" s="59">
        <f>'Detailed List'!G112</f>
        <v>0</v>
      </c>
      <c r="H111" s="53">
        <f>'Detailed List'!H112</f>
        <v>12</v>
      </c>
      <c r="I111" s="72">
        <f>'Detailed List'!I112</f>
        <v>0</v>
      </c>
      <c r="J111" s="85">
        <f>'Detailed List'!J112</f>
        <v>12</v>
      </c>
      <c r="K111" s="80"/>
    </row>
    <row r="112" spans="1:11" hidden="1" x14ac:dyDescent="0.25">
      <c r="A112" s="18"/>
      <c r="B112" s="13"/>
      <c r="C112" s="24" t="str">
        <f>'Detailed List'!C113</f>
        <v>WT#1 Architecture to support Ambient IoT</v>
      </c>
      <c r="D112" s="126" t="str">
        <f>'Detailed List'!D113</f>
        <v>Yes</v>
      </c>
      <c r="E112" s="3"/>
      <c r="F112" s="61">
        <f>'Detailed List'!F113</f>
        <v>1.5</v>
      </c>
      <c r="G112" s="63">
        <f>'Detailed List'!G113</f>
        <v>0</v>
      </c>
      <c r="H112" s="61">
        <f>'Detailed List'!H113</f>
        <v>1.5</v>
      </c>
      <c r="I112" s="94">
        <f>'Detailed List'!I113</f>
        <v>0</v>
      </c>
      <c r="J112" s="95">
        <f>'Detailed List'!J113</f>
        <v>0</v>
      </c>
      <c r="K112" s="75"/>
    </row>
    <row r="113" spans="1:11" ht="38.25" hidden="1" x14ac:dyDescent="0.25">
      <c r="A113" s="18"/>
      <c r="B113" s="13"/>
      <c r="C113" s="24" t="str">
        <f>'Detailed List'!C114</f>
        <v>WT#3.1 Study whether subscription management, registration management and/or connection management are necessary, and if so identify the necessary state machine(s), procedures and functionality considering the Ambient IoT devices capability and characteristics;</v>
      </c>
      <c r="D113" s="126" t="str">
        <f>'Detailed List'!D114</f>
        <v>Maybe</v>
      </c>
      <c r="E113" s="3"/>
      <c r="F113" s="61">
        <f>'Detailed List'!F114</f>
        <v>2</v>
      </c>
      <c r="G113" s="63">
        <f>'Detailed List'!G114</f>
        <v>0</v>
      </c>
      <c r="H113" s="61">
        <f>'Detailed List'!H114</f>
        <v>2</v>
      </c>
      <c r="I113" s="94">
        <f>'Detailed List'!I114</f>
        <v>0</v>
      </c>
      <c r="J113" s="95">
        <f>'Detailed List'!J114</f>
        <v>0</v>
      </c>
      <c r="K113" s="75"/>
    </row>
    <row r="114" spans="1:11" ht="25.5" hidden="1" x14ac:dyDescent="0.25">
      <c r="A114" s="18"/>
      <c r="B114" s="13"/>
      <c r="C114" s="24" t="str">
        <f>'Detailed List'!C115</f>
        <v>WT#3.2 Study whether and how reachability and paging apply to Ambient IoT device(s) considering the Ambient IoT devices capability and characteristics, and if so, what are the impacts</v>
      </c>
      <c r="D114" s="126" t="str">
        <f>'Detailed List'!D115</f>
        <v>Maybe</v>
      </c>
      <c r="E114" s="3"/>
      <c r="F114" s="61">
        <f>'Detailed List'!F115</f>
        <v>1.5</v>
      </c>
      <c r="G114" s="63">
        <f>'Detailed List'!G115</f>
        <v>0</v>
      </c>
      <c r="H114" s="61">
        <f>'Detailed List'!H115</f>
        <v>1.5</v>
      </c>
      <c r="I114" s="94">
        <f>'Detailed List'!I115</f>
        <v>0</v>
      </c>
      <c r="J114" s="95">
        <f>'Detailed List'!J115</f>
        <v>0</v>
      </c>
      <c r="K114" s="75"/>
    </row>
    <row r="115" spans="1:11" hidden="1" x14ac:dyDescent="0.25">
      <c r="A115" s="18"/>
      <c r="B115" s="13"/>
      <c r="C115" s="24" t="str">
        <f>'Detailed List'!C116</f>
        <v>WT#3.3 Study how to identify Ambient IoT device or group of devices and how to format the identifier</v>
      </c>
      <c r="D115" s="126" t="str">
        <f>'Detailed List'!D116</f>
        <v>Maybe</v>
      </c>
      <c r="E115" s="3"/>
      <c r="F115" s="61">
        <f>'Detailed List'!F116</f>
        <v>1.5</v>
      </c>
      <c r="G115" s="63">
        <f>'Detailed List'!G116</f>
        <v>0</v>
      </c>
      <c r="H115" s="61">
        <f>'Detailed List'!H116</f>
        <v>1.5</v>
      </c>
      <c r="I115" s="94">
        <f>'Detailed List'!I116</f>
        <v>0</v>
      </c>
      <c r="J115" s="95">
        <f>'Detailed List'!J116</f>
        <v>0</v>
      </c>
      <c r="K115" s="75"/>
    </row>
    <row r="116" spans="1:11" ht="25.5" hidden="1" x14ac:dyDescent="0.25">
      <c r="A116" s="18"/>
      <c r="B116" s="13"/>
      <c r="C116" s="24" t="str">
        <f>'Detailed List'!C117</f>
        <v>WT#4.1 Study how to support information transfer for Ambient IoT services and related system functionality</v>
      </c>
      <c r="D116" s="126" t="str">
        <f>'Detailed List'!D117</f>
        <v>Maybe</v>
      </c>
      <c r="E116" s="3"/>
      <c r="F116" s="61">
        <f>'Detailed List'!F117</f>
        <v>2</v>
      </c>
      <c r="G116" s="63">
        <f>'Detailed List'!G117</f>
        <v>0</v>
      </c>
      <c r="H116" s="61">
        <f>'Detailed List'!H117</f>
        <v>2</v>
      </c>
      <c r="I116" s="94">
        <f>'Detailed List'!I117</f>
        <v>0</v>
      </c>
      <c r="J116" s="95">
        <f>'Detailed List'!J117</f>
        <v>0</v>
      </c>
      <c r="K116" s="75"/>
    </row>
    <row r="117" spans="1:11" hidden="1" x14ac:dyDescent="0.25">
      <c r="A117" s="18"/>
      <c r="B117" s="13"/>
      <c r="C117" s="24" t="str">
        <f>'Detailed List'!C118</f>
        <v>WT#4.2 Study which Ambient IoT services enabled in WT#4.1 to be exposed to AF and how.</v>
      </c>
      <c r="D117" s="126" t="str">
        <f>'Detailed List'!D118</f>
        <v>Maybe</v>
      </c>
      <c r="E117" s="3"/>
      <c r="F117" s="61">
        <f>'Detailed List'!F118</f>
        <v>2</v>
      </c>
      <c r="G117" s="63">
        <f>'Detailed List'!G118</f>
        <v>0</v>
      </c>
      <c r="H117" s="61">
        <f>'Detailed List'!H118</f>
        <v>2</v>
      </c>
      <c r="I117" s="94">
        <f>'Detailed List'!I118</f>
        <v>0</v>
      </c>
      <c r="J117" s="95">
        <f>'Detailed List'!J118</f>
        <v>0</v>
      </c>
      <c r="K117" s="75"/>
    </row>
    <row r="118" spans="1:11" hidden="1" x14ac:dyDescent="0.25">
      <c r="A118" s="18"/>
      <c r="B118" s="13"/>
      <c r="C118" s="24" t="str">
        <f>'Detailed List'!C119</f>
        <v>WT#5.1 Study architecture aspects to support security, including validation of the device’s ID.</v>
      </c>
      <c r="D118" s="126" t="str">
        <f>'Detailed List'!D119</f>
        <v>Maybe</v>
      </c>
      <c r="E118" s="3"/>
      <c r="F118" s="61">
        <f>'Detailed List'!F119</f>
        <v>0.75</v>
      </c>
      <c r="G118" s="63">
        <f>'Detailed List'!G119</f>
        <v>0</v>
      </c>
      <c r="H118" s="61">
        <f>'Detailed List'!H119</f>
        <v>0.75</v>
      </c>
      <c r="I118" s="94">
        <f>'Detailed List'!I119</f>
        <v>0</v>
      </c>
      <c r="J118" s="95">
        <f>'Detailed List'!J119</f>
        <v>0</v>
      </c>
      <c r="K118" s="75"/>
    </row>
    <row r="119" spans="1:11" ht="26.25" hidden="1" thickBot="1" x14ac:dyDescent="0.3">
      <c r="A119" s="18"/>
      <c r="B119" s="13"/>
      <c r="C119" s="24" t="str">
        <f>'Detailed List'!C120</f>
        <v>WT#5.2 Study how to securely disable the capability of an Ambient IoT device or a group of Ambient IoT devices to transmit RF signals.</v>
      </c>
      <c r="D119" s="126" t="str">
        <f>'Detailed List'!D120</f>
        <v>Maybe</v>
      </c>
      <c r="E119" s="3"/>
      <c r="F119" s="61">
        <f>'Detailed List'!F120</f>
        <v>0.75</v>
      </c>
      <c r="G119" s="63">
        <f>'Detailed List'!G120</f>
        <v>0</v>
      </c>
      <c r="H119" s="61">
        <f>'Detailed List'!H120</f>
        <v>0.75</v>
      </c>
      <c r="I119" s="94">
        <f>'Detailed List'!I120</f>
        <v>0</v>
      </c>
      <c r="J119" s="95">
        <f>'Detailed List'!J120</f>
        <v>0</v>
      </c>
      <c r="K119" s="75"/>
    </row>
    <row r="120" spans="1:11" ht="32.25" thickBot="1" x14ac:dyDescent="0.3">
      <c r="A120" s="49" t="str">
        <f>'Detailed List'!A121</f>
        <v>SP-231371</v>
      </c>
      <c r="B120" s="50" t="str">
        <f>'Detailed List'!B121</f>
        <v>FS_AIML_CN</v>
      </c>
      <c r="C120" s="51" t="str">
        <f>'Detailed List'!C121</f>
        <v xml:space="preserve">Core Network Enhanced Support for Artificial Intelligence (AI)/Machine Learning (ML) </v>
      </c>
      <c r="D120" s="54" t="str">
        <f>'Detailed List'!D121</f>
        <v>Yes</v>
      </c>
      <c r="E120" s="54"/>
      <c r="F120" s="53">
        <f>'Detailed List'!F121</f>
        <v>7</v>
      </c>
      <c r="G120" s="59">
        <f>'Detailed List'!G121</f>
        <v>7</v>
      </c>
      <c r="H120" s="53">
        <f>'Detailed List'!H121</f>
        <v>7</v>
      </c>
      <c r="I120" s="72">
        <f>'Detailed List'!I121</f>
        <v>7</v>
      </c>
      <c r="J120" s="85">
        <f>'Detailed List'!J121</f>
        <v>14</v>
      </c>
      <c r="K120" s="80"/>
    </row>
    <row r="121" spans="1:11" ht="63.75" hidden="1" x14ac:dyDescent="0.25">
      <c r="A121" s="18"/>
      <c r="B121" s="13"/>
      <c r="C121" s="24" t="str">
        <f>'Detailed List'!C122</f>
        <v>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operator’s domain which should be avoided.</v>
      </c>
      <c r="D121" s="126" t="str">
        <f>'Detailed List'!D122</f>
        <v>Yes</v>
      </c>
      <c r="E121" s="3"/>
      <c r="F121" s="61">
        <f>'Detailed List'!F122</f>
        <v>1</v>
      </c>
      <c r="G121" s="62">
        <f>'Detailed List'!G122</f>
        <v>1</v>
      </c>
      <c r="H121" s="61">
        <f>'Detailed List'!H122</f>
        <v>1</v>
      </c>
      <c r="I121" s="73">
        <f>'Detailed List'!I122</f>
        <v>1</v>
      </c>
      <c r="J121" s="95">
        <f>'Detailed List'!J122</f>
        <v>0</v>
      </c>
      <c r="K121" s="75"/>
    </row>
    <row r="122" spans="1:11" ht="51" hidden="1" x14ac:dyDescent="0.25">
      <c r="A122" s="18"/>
      <c r="B122" s="13"/>
      <c r="C122" s="24" t="str">
        <f>'Detailed List'!C123</f>
        <v>WT1.2 –Study whether (and how) to support model transfer/delivery to the UE according to RAN1/RAN2 considerations, including potential enhancements to policy control. Whether and what entities or functions transfer the AI/ML model or information to the UE will be studied as part of the work. This WT will also discuss the possible data leakage from the operator’s domain which should be avoided.</v>
      </c>
      <c r="D122" s="126" t="str">
        <f>'Detailed List'!D123</f>
        <v>Yes</v>
      </c>
      <c r="E122" s="3"/>
      <c r="F122" s="61">
        <f>'Detailed List'!F123</f>
        <v>1</v>
      </c>
      <c r="G122" s="62">
        <f>'Detailed List'!G123</f>
        <v>1</v>
      </c>
      <c r="H122" s="61">
        <f>'Detailed List'!H123</f>
        <v>1</v>
      </c>
      <c r="I122" s="73">
        <f>'Detailed List'!I123</f>
        <v>1</v>
      </c>
      <c r="J122" s="95">
        <f>'Detailed List'!J123</f>
        <v>0</v>
      </c>
      <c r="K122" s="75"/>
    </row>
    <row r="123" spans="1:11" ht="38.25" hidden="1" x14ac:dyDescent="0.25">
      <c r="A123" s="18"/>
      <c r="B123" s="13"/>
      <c r="C123" s="24" t="str">
        <f>'Detailed List'!C124</f>
        <v>WT1.3: Study whether and how to support the alignment of model identification and model management between SA2 and RAN. Work will be based on the possible requirements defined by RAN1 and RAN2.</v>
      </c>
      <c r="D123" s="126" t="str">
        <f>'Detailed List'!D124</f>
        <v>Yes</v>
      </c>
      <c r="E123" s="3"/>
      <c r="F123" s="61">
        <f>'Detailed List'!F124</f>
        <v>0.5</v>
      </c>
      <c r="G123" s="62">
        <f>'Detailed List'!G124</f>
        <v>0.5</v>
      </c>
      <c r="H123" s="61">
        <f>'Detailed List'!H124</f>
        <v>0.5</v>
      </c>
      <c r="I123" s="73">
        <f>'Detailed List'!I124</f>
        <v>0.5</v>
      </c>
      <c r="J123" s="95">
        <f>'Detailed List'!J124</f>
        <v>0</v>
      </c>
      <c r="K123" s="75"/>
    </row>
    <row r="124" spans="1:11" ht="38.25" hidden="1" x14ac:dyDescent="0.25">
      <c r="A124" s="18"/>
      <c r="B124" s="13"/>
      <c r="C124" s="24" t="str">
        <f>'Detailed List'!C125</f>
        <v>WT1.4: Study whether and how to support interaction/coordination with RAN3 to support the AI enabled NG-RAN framework (i.e. AI/ML for NG-RAN in Rel-18). Work will be based on possible requirements from RAN3.</v>
      </c>
      <c r="D124" s="126" t="str">
        <f>'Detailed List'!D125</f>
        <v>Yes</v>
      </c>
      <c r="E124" s="3"/>
      <c r="F124" s="61">
        <f>'Detailed List'!F125</f>
        <v>0.5</v>
      </c>
      <c r="G124" s="62">
        <f>'Detailed List'!G125</f>
        <v>0.5</v>
      </c>
      <c r="H124" s="61">
        <f>'Detailed List'!H125</f>
        <v>0.5</v>
      </c>
      <c r="I124" s="73">
        <f>'Detailed List'!I125</f>
        <v>0.5</v>
      </c>
      <c r="J124" s="95">
        <f>'Detailed List'!J125</f>
        <v>0</v>
      </c>
      <c r="K124" s="75"/>
    </row>
    <row r="125" spans="1:11" hidden="1" x14ac:dyDescent="0.25">
      <c r="A125" s="18"/>
      <c r="B125" s="13"/>
      <c r="C125" s="24" t="str">
        <f>'Detailed List'!C126</f>
        <v>WT1.5: Study whether and how to consider enhancements to LCS to support AI/ML based Positioning.</v>
      </c>
      <c r="D125" s="126" t="str">
        <f>'Detailed List'!D126</f>
        <v>Yes</v>
      </c>
      <c r="E125" s="3"/>
      <c r="F125" s="61">
        <f>'Detailed List'!F126</f>
        <v>1</v>
      </c>
      <c r="G125" s="62">
        <f>'Detailed List'!G126</f>
        <v>1</v>
      </c>
      <c r="H125" s="61">
        <f>'Detailed List'!H126</f>
        <v>1</v>
      </c>
      <c r="I125" s="73">
        <f>'Detailed List'!I126</f>
        <v>1</v>
      </c>
      <c r="J125" s="95">
        <f>'Detailed List'!J126</f>
        <v>0</v>
      </c>
      <c r="K125" s="75"/>
    </row>
    <row r="126" spans="1:11" ht="38.25" hidden="1" x14ac:dyDescent="0.25">
      <c r="A126" s="18"/>
      <c r="B126" s="13"/>
      <c r="C126" s="24" t="str">
        <f>'Detailed List'!C127</f>
        <v>WT2:  Study whether and what potential enhancements are needed to enable 5G system to assist in collaborative AI/ML operation involving 5GC/NWDAF and/or AF for “Vertical Federated Learning (VFL)”. The work will be based only on and limited to the scope of justified use cases.</v>
      </c>
      <c r="D126" s="126" t="str">
        <f>'Detailed List'!D127</f>
        <v>No</v>
      </c>
      <c r="E126" s="3"/>
      <c r="F126" s="61">
        <f>'Detailed List'!F127</f>
        <v>1</v>
      </c>
      <c r="G126" s="62">
        <f>'Detailed List'!G127</f>
        <v>1</v>
      </c>
      <c r="H126" s="61">
        <f>'Detailed List'!H127</f>
        <v>1</v>
      </c>
      <c r="I126" s="73">
        <f>'Detailed List'!I127</f>
        <v>1</v>
      </c>
      <c r="J126" s="95">
        <f>'Detailed List'!J127</f>
        <v>0</v>
      </c>
      <c r="K126" s="75"/>
    </row>
    <row r="127" spans="1:11" ht="63.75" hidden="1" x14ac:dyDescent="0.25">
      <c r="A127" s="18"/>
      <c r="B127" s="13"/>
      <c r="C127" s="24" t="str">
        <f>'Detailed List'!C128</f>
        <v>WT3.1 –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v>
      </c>
      <c r="D127" s="126" t="str">
        <f>'Detailed List'!D128</f>
        <v>No</v>
      </c>
      <c r="E127" s="3"/>
      <c r="F127" s="61">
        <f>'Detailed List'!F128</f>
        <v>1</v>
      </c>
      <c r="G127" s="62">
        <f>'Detailed List'!G128</f>
        <v>1</v>
      </c>
      <c r="H127" s="61">
        <f>'Detailed List'!H128</f>
        <v>1</v>
      </c>
      <c r="I127" s="73">
        <f>'Detailed List'!I128</f>
        <v>1</v>
      </c>
      <c r="J127" s="95">
        <f>'Detailed List'!J128</f>
        <v>0</v>
      </c>
      <c r="K127" s="75"/>
    </row>
    <row r="128" spans="1:11" ht="26.25" hidden="1" thickBot="1" x14ac:dyDescent="0.3">
      <c r="A128" s="18"/>
      <c r="B128" s="13"/>
      <c r="C128" s="24" t="str">
        <f>'Detailed List'!C129</f>
        <v xml:space="preserve">WT3.2 – Study prediction, detection, prevention, and mitigation of network abnormal behaviours i.e. signalling storm with the assistance of NWDAF. </v>
      </c>
      <c r="D128" s="126" t="str">
        <f>'Detailed List'!D129</f>
        <v>No</v>
      </c>
      <c r="E128" s="3"/>
      <c r="F128" s="61">
        <f>'Detailed List'!F129</f>
        <v>1</v>
      </c>
      <c r="G128" s="62">
        <f>'Detailed List'!G129</f>
        <v>1</v>
      </c>
      <c r="H128" s="61">
        <f>'Detailed List'!H129</f>
        <v>1</v>
      </c>
      <c r="I128" s="73">
        <f>'Detailed List'!I129</f>
        <v>1</v>
      </c>
      <c r="J128" s="95">
        <f>'Detailed List'!J129</f>
        <v>0</v>
      </c>
      <c r="K128" s="75"/>
    </row>
    <row r="129" spans="1:11" ht="16.5" thickBot="1" x14ac:dyDescent="0.3">
      <c r="A129" s="49" t="str">
        <f>'Detailed List'!A130</f>
        <v>SP-231503</v>
      </c>
      <c r="B129" s="50" t="str">
        <f>'Detailed List'!B130</f>
        <v>RVAS_ARCH</v>
      </c>
      <c r="C129" s="51" t="str">
        <f>'Detailed List'!C130</f>
        <v xml:space="preserve">Architecture support of roaming value-added services </v>
      </c>
      <c r="D129" s="54" t="str">
        <f>'Detailed List'!D130</f>
        <v>No</v>
      </c>
      <c r="E129" s="52"/>
      <c r="F129" s="53">
        <f>'Detailed List'!F130</f>
        <v>0</v>
      </c>
      <c r="G129" s="59">
        <f>'Detailed List'!G130</f>
        <v>1.5</v>
      </c>
      <c r="H129" s="53">
        <f>'Detailed List'!H130</f>
        <v>0</v>
      </c>
      <c r="I129" s="72">
        <f>'Detailed List'!I130</f>
        <v>1.5</v>
      </c>
      <c r="J129" s="85">
        <f>'Detailed List'!J130</f>
        <v>1.5</v>
      </c>
      <c r="K129" s="79"/>
    </row>
    <row r="130" spans="1:11" ht="51" hidden="1" x14ac:dyDescent="0.25">
      <c r="A130" s="18"/>
      <c r="B130" s="13"/>
      <c r="C130" s="24" t="str">
        <f>'Detailed List'!C131</f>
        <v>WT1: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v>
      </c>
      <c r="D130" s="126" t="str">
        <f>'Detailed List'!D131</f>
        <v>No</v>
      </c>
      <c r="E130" s="3"/>
      <c r="F130" s="20">
        <f>'Detailed List'!F131</f>
        <v>0</v>
      </c>
      <c r="G130" s="63">
        <f>'Detailed List'!G131</f>
        <v>0.5</v>
      </c>
      <c r="H130" s="20">
        <f>'Detailed List'!H131</f>
        <v>0</v>
      </c>
      <c r="I130" s="94">
        <f>'Detailed List'!I131</f>
        <v>0.5</v>
      </c>
      <c r="J130" s="95">
        <f>'Detailed List'!J131</f>
        <v>0</v>
      </c>
      <c r="K130" s="75"/>
    </row>
    <row r="131" spans="1:11" ht="39" hidden="1" thickBot="1" x14ac:dyDescent="0.3">
      <c r="A131" s="18"/>
      <c r="B131" s="13"/>
      <c r="C131" s="24" t="str">
        <f>'Detailed List'!C132</f>
        <v>WT2: Support of subscriber-based routing to a particular core network (e.g. in a different country, e.g. to a particular partner PLMN) when the user is registering to the network, either from HPLMN or from VPLMN</v>
      </c>
      <c r="D131" s="127" t="str">
        <f>'Detailed List'!D132</f>
        <v>No</v>
      </c>
      <c r="E131" s="10"/>
      <c r="F131" s="96">
        <f>'Detailed List'!F132</f>
        <v>0</v>
      </c>
      <c r="G131" s="97">
        <f>'Detailed List'!G132</f>
        <v>1</v>
      </c>
      <c r="H131" s="96">
        <f>'Detailed List'!H132</f>
        <v>0</v>
      </c>
      <c r="I131" s="98">
        <f>'Detailed List'!I132</f>
        <v>1</v>
      </c>
      <c r="J131" s="99">
        <f>'Detailed List'!J132</f>
        <v>0</v>
      </c>
      <c r="K131" s="75"/>
    </row>
    <row r="132" spans="1:11" ht="16.5" thickBot="1" x14ac:dyDescent="0.3">
      <c r="A132" s="28"/>
      <c r="B132" s="29"/>
      <c r="C132" s="27"/>
      <c r="D132" s="134" t="str">
        <f>'Detailed List'!D133</f>
        <v>Total TUs</v>
      </c>
      <c r="E132" s="135"/>
      <c r="F132" s="122">
        <f>'Detailed List'!F133</f>
        <v>117.25</v>
      </c>
      <c r="G132" s="91">
        <f>'Detailed List'!G133</f>
        <v>83.75</v>
      </c>
      <c r="H132" s="86">
        <f>'Detailed List'!H133</f>
        <v>117.25</v>
      </c>
      <c r="I132" s="91">
        <f>'Detailed List'!I133</f>
        <v>83.75</v>
      </c>
      <c r="J132" s="131">
        <f>'Detailed List'!J133</f>
        <v>201</v>
      </c>
      <c r="K132" s="2"/>
    </row>
    <row r="133" spans="1:11" ht="16.5" thickBot="1" x14ac:dyDescent="0.3">
      <c r="C133" s="28"/>
      <c r="D133" s="136" t="str">
        <f>'Detailed List'!D134</f>
        <v>Total TUs Available</v>
      </c>
      <c r="E133" s="137"/>
      <c r="F133" s="123"/>
      <c r="G133" s="90"/>
      <c r="H133" s="89"/>
      <c r="I133" s="90"/>
      <c r="J133" s="93">
        <f>'Detailed List'!J134</f>
        <v>134</v>
      </c>
    </row>
    <row r="134" spans="1:11" ht="16.5" thickBot="1" x14ac:dyDescent="0.3">
      <c r="C134" s="28"/>
      <c r="D134" s="138" t="str">
        <f>'Detailed List'!D135</f>
        <v>Delta</v>
      </c>
      <c r="E134" s="139"/>
      <c r="F134" s="124"/>
      <c r="G134" s="88"/>
      <c r="H134" s="87"/>
      <c r="I134" s="88"/>
      <c r="J134" s="130">
        <f>'Detailed List'!J135</f>
        <v>67</v>
      </c>
    </row>
  </sheetData>
  <mergeCells count="3">
    <mergeCell ref="D132:E132"/>
    <mergeCell ref="D133:E133"/>
    <mergeCell ref="D134:E1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Detailed List</vt:lpstr>
      <vt:lpstr>Short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Jain, Puneet</dc:creator>
  <cp:lastModifiedBy>Jain, Puneet</cp:lastModifiedBy>
  <dcterms:created xsi:type="dcterms:W3CDTF">2015-06-05T18:17:20Z</dcterms:created>
  <dcterms:modified xsi:type="dcterms:W3CDTF">2023-12-06T23:41:26Z</dcterms:modified>
</cp:coreProperties>
</file>